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H_TP3300.VL.007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30" r:id="rId9"/>
    <sheet name="6.2. Паспорт фин осв ввод" sheetId="25" r:id="rId10"/>
    <sheet name="7. Паспорт отчет о закупке" sheetId="31"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3">#REF!</definedName>
    <definedName name="\k" localSheetId="8">#REF!</definedName>
    <definedName name="\k" localSheetId="9">#REF!</definedName>
    <definedName name="\k" localSheetId="10">#REF!</definedName>
    <definedName name="\k">#REF!</definedName>
    <definedName name="\m" localSheetId="3">#REF!</definedName>
    <definedName name="\m" localSheetId="8">#REF!</definedName>
    <definedName name="\m" localSheetId="9">#REF!</definedName>
    <definedName name="\m" localSheetId="10">#REF!</definedName>
    <definedName name="\m">#REF!</definedName>
    <definedName name="\m1" localSheetId="3">#REF!</definedName>
    <definedName name="\m1" localSheetId="8">#REF!</definedName>
    <definedName name="\m1" localSheetId="9">#REF!</definedName>
    <definedName name="\m1" localSheetId="10">#REF!</definedName>
    <definedName name="\m1">#REF!</definedName>
    <definedName name="\s" localSheetId="3">#REF!</definedName>
    <definedName name="\s" localSheetId="8">#REF!</definedName>
    <definedName name="\s" localSheetId="9">#REF!</definedName>
    <definedName name="\s" localSheetId="10">#REF!</definedName>
    <definedName name="\s">#REF!</definedName>
    <definedName name="\z" localSheetId="3">#REF!</definedName>
    <definedName name="\z" localSheetId="8">#REF!</definedName>
    <definedName name="\z" localSheetId="9">#REF!</definedName>
    <definedName name="\z" localSheetId="10">#REF!</definedName>
    <definedName name="\z">#REF!</definedName>
    <definedName name="________kin1" localSheetId="3">#REF!</definedName>
    <definedName name="________kin1" localSheetId="8">#REF!</definedName>
    <definedName name="________kin1" localSheetId="9">#REF!</definedName>
    <definedName name="________kin1" localSheetId="10">#REF!</definedName>
    <definedName name="________kin1">#REF!</definedName>
    <definedName name="________sch1" localSheetId="3">#REF!</definedName>
    <definedName name="________sch1" localSheetId="8">#REF!</definedName>
    <definedName name="________sch1" localSheetId="9">#REF!</definedName>
    <definedName name="________sch1" localSheetId="10">#REF!</definedName>
    <definedName name="________sch1">#REF!</definedName>
    <definedName name="________sch11" localSheetId="3">#REF!</definedName>
    <definedName name="________sch11" localSheetId="8">#REF!</definedName>
    <definedName name="________sch11" localSheetId="9">#REF!</definedName>
    <definedName name="________sch11" localSheetId="10">#REF!</definedName>
    <definedName name="________sch11">#REF!</definedName>
    <definedName name="________sch2" localSheetId="3">#REF!</definedName>
    <definedName name="________sch2" localSheetId="8">#REF!</definedName>
    <definedName name="________sch2" localSheetId="9">#REF!</definedName>
    <definedName name="________sch2" localSheetId="10">#REF!</definedName>
    <definedName name="________sch2">#REF!</definedName>
    <definedName name="________sch3" localSheetId="3">#REF!</definedName>
    <definedName name="________sch3" localSheetId="8">#REF!</definedName>
    <definedName name="________sch3" localSheetId="9">#REF!</definedName>
    <definedName name="________sch3" localSheetId="10">#REF!</definedName>
    <definedName name="________sch3">#REF!</definedName>
    <definedName name="________sch4" localSheetId="3">#REF!</definedName>
    <definedName name="________sch4" localSheetId="8">#REF!</definedName>
    <definedName name="________sch4" localSheetId="9">#REF!</definedName>
    <definedName name="________sch4" localSheetId="10">#REF!</definedName>
    <definedName name="________sch4">#REF!</definedName>
    <definedName name="________sch5" localSheetId="3">#REF!</definedName>
    <definedName name="________sch5" localSheetId="8">#REF!</definedName>
    <definedName name="________sch5" localSheetId="9">#REF!</definedName>
    <definedName name="________sch5" localSheetId="10">#REF!</definedName>
    <definedName name="________sch5">#REF!</definedName>
    <definedName name="________sch6" localSheetId="3">#REF!</definedName>
    <definedName name="________sch6" localSheetId="8">#REF!</definedName>
    <definedName name="________sch6" localSheetId="9">#REF!</definedName>
    <definedName name="________sch6" localSheetId="10">#REF!</definedName>
    <definedName name="________sch6">#REF!</definedName>
    <definedName name="________sch7" localSheetId="3">#REF!</definedName>
    <definedName name="________sch7" localSheetId="8">#REF!</definedName>
    <definedName name="________sch7" localSheetId="9">#REF!</definedName>
    <definedName name="________sch7" localSheetId="10">#REF!</definedName>
    <definedName name="________sch7">#REF!</definedName>
    <definedName name="________sch8" localSheetId="3">#REF!</definedName>
    <definedName name="________sch8" localSheetId="8">#REF!</definedName>
    <definedName name="________sch8" localSheetId="9">#REF!</definedName>
    <definedName name="________sch8" localSheetId="10">#REF!</definedName>
    <definedName name="________sch8">#REF!</definedName>
    <definedName name="________sch9" localSheetId="3">#REF!</definedName>
    <definedName name="________sch9" localSheetId="8">#REF!</definedName>
    <definedName name="________sch9" localSheetId="9">#REF!</definedName>
    <definedName name="________sch9" localSheetId="10">#REF!</definedName>
    <definedName name="________sch9">#REF!</definedName>
    <definedName name="________ti1" localSheetId="3">#REF!</definedName>
    <definedName name="________ti1" localSheetId="8">#REF!</definedName>
    <definedName name="________ti1" localSheetId="9">#REF!</definedName>
    <definedName name="________ti1" localSheetId="10">#REF!</definedName>
    <definedName name="________ti1">#REF!</definedName>
    <definedName name="________ti11" localSheetId="3">#REF!</definedName>
    <definedName name="________ti11" localSheetId="8">#REF!</definedName>
    <definedName name="________ti11" localSheetId="9">#REF!</definedName>
    <definedName name="________ti11" localSheetId="10">#REF!</definedName>
    <definedName name="________ti11">#REF!</definedName>
    <definedName name="________ti2" localSheetId="3">#REF!</definedName>
    <definedName name="________ti2" localSheetId="8">#REF!</definedName>
    <definedName name="________ti2" localSheetId="9">#REF!</definedName>
    <definedName name="________ti2" localSheetId="10">#REF!</definedName>
    <definedName name="________ti2">#REF!</definedName>
    <definedName name="________ti3" localSheetId="3">#REF!</definedName>
    <definedName name="________ti3" localSheetId="8">#REF!</definedName>
    <definedName name="________ti3" localSheetId="9">#REF!</definedName>
    <definedName name="________ti3" localSheetId="10">#REF!</definedName>
    <definedName name="________ti3">#REF!</definedName>
    <definedName name="________ti4" localSheetId="3">#REF!</definedName>
    <definedName name="________ti4" localSheetId="8">#REF!</definedName>
    <definedName name="________ti4" localSheetId="9">#REF!</definedName>
    <definedName name="________ti4" localSheetId="10">#REF!</definedName>
    <definedName name="________ti4">#REF!</definedName>
    <definedName name="________ti5" localSheetId="3">#REF!</definedName>
    <definedName name="________ti5" localSheetId="8">#REF!</definedName>
    <definedName name="________ti5" localSheetId="9">#REF!</definedName>
    <definedName name="________ti5" localSheetId="10">#REF!</definedName>
    <definedName name="________ti5">#REF!</definedName>
    <definedName name="________ti6" localSheetId="3">#REF!</definedName>
    <definedName name="________ti6" localSheetId="8">#REF!</definedName>
    <definedName name="________ti6" localSheetId="9">#REF!</definedName>
    <definedName name="________ti6" localSheetId="10">#REF!</definedName>
    <definedName name="________ti6">#REF!</definedName>
    <definedName name="________ti7" localSheetId="3">#REF!</definedName>
    <definedName name="________ti7" localSheetId="8">#REF!</definedName>
    <definedName name="________ti7" localSheetId="9">#REF!</definedName>
    <definedName name="________ti7" localSheetId="10">#REF!</definedName>
    <definedName name="________ti7">#REF!</definedName>
    <definedName name="________ti8" localSheetId="3">#REF!</definedName>
    <definedName name="________ti8" localSheetId="8">#REF!</definedName>
    <definedName name="________ti8" localSheetId="9">#REF!</definedName>
    <definedName name="________ti8" localSheetId="10">#REF!</definedName>
    <definedName name="________ti8">#REF!</definedName>
    <definedName name="________ti9" localSheetId="3">#REF!</definedName>
    <definedName name="________ti9" localSheetId="8">#REF!</definedName>
    <definedName name="________ti9" localSheetId="9">#REF!</definedName>
    <definedName name="________ti9" localSheetId="10">#REF!</definedName>
    <definedName name="________ti9">#REF!</definedName>
    <definedName name="________ts1" localSheetId="3">#REF!</definedName>
    <definedName name="________ts1" localSheetId="8">#REF!</definedName>
    <definedName name="________ts1" localSheetId="9">#REF!</definedName>
    <definedName name="________ts1" localSheetId="10">#REF!</definedName>
    <definedName name="________ts1">#REF!</definedName>
    <definedName name="________ts10" localSheetId="3">#REF!</definedName>
    <definedName name="________ts10" localSheetId="8">#REF!</definedName>
    <definedName name="________ts10" localSheetId="9">#REF!</definedName>
    <definedName name="________ts10" localSheetId="10">#REF!</definedName>
    <definedName name="________ts10">#REF!</definedName>
    <definedName name="________ts11" localSheetId="3">#REF!</definedName>
    <definedName name="________ts11" localSheetId="8">#REF!</definedName>
    <definedName name="________ts11" localSheetId="9">#REF!</definedName>
    <definedName name="________ts11" localSheetId="10">#REF!</definedName>
    <definedName name="________ts11">#REF!</definedName>
    <definedName name="________ts2" localSheetId="3">#REF!</definedName>
    <definedName name="________ts2" localSheetId="8">#REF!</definedName>
    <definedName name="________ts2" localSheetId="9">#REF!</definedName>
    <definedName name="________ts2" localSheetId="10">#REF!</definedName>
    <definedName name="________ts2">#REF!</definedName>
    <definedName name="________ts3" localSheetId="3">#REF!</definedName>
    <definedName name="________ts3" localSheetId="8">#REF!</definedName>
    <definedName name="________ts3" localSheetId="9">#REF!</definedName>
    <definedName name="________ts3" localSheetId="10">#REF!</definedName>
    <definedName name="________ts3">#REF!</definedName>
    <definedName name="________ts4" localSheetId="3">#REF!</definedName>
    <definedName name="________ts4" localSheetId="8">#REF!</definedName>
    <definedName name="________ts4" localSheetId="9">#REF!</definedName>
    <definedName name="________ts4" localSheetId="10">#REF!</definedName>
    <definedName name="________ts4">#REF!</definedName>
    <definedName name="________ts5" localSheetId="3">#REF!</definedName>
    <definedName name="________ts5" localSheetId="8">#REF!</definedName>
    <definedName name="________ts5" localSheetId="9">#REF!</definedName>
    <definedName name="________ts5" localSheetId="10">#REF!</definedName>
    <definedName name="________ts5">#REF!</definedName>
    <definedName name="________ts6" localSheetId="3">#REF!</definedName>
    <definedName name="________ts6" localSheetId="8">#REF!</definedName>
    <definedName name="________ts6" localSheetId="9">#REF!</definedName>
    <definedName name="________ts6" localSheetId="10">#REF!</definedName>
    <definedName name="________ts6">#REF!</definedName>
    <definedName name="________ts7" localSheetId="3">#REF!</definedName>
    <definedName name="________ts7" localSheetId="8">#REF!</definedName>
    <definedName name="________ts7" localSheetId="9">#REF!</definedName>
    <definedName name="________ts7" localSheetId="10">#REF!</definedName>
    <definedName name="________ts7">#REF!</definedName>
    <definedName name="________ts8" localSheetId="3">#REF!</definedName>
    <definedName name="________ts8" localSheetId="8">#REF!</definedName>
    <definedName name="________ts8" localSheetId="9">#REF!</definedName>
    <definedName name="________ts8" localSheetId="10">#REF!</definedName>
    <definedName name="________ts8">#REF!</definedName>
    <definedName name="________ts9" localSheetId="3">#REF!</definedName>
    <definedName name="________ts9" localSheetId="8">#REF!</definedName>
    <definedName name="________ts9" localSheetId="9">#REF!</definedName>
    <definedName name="________ts9" localSheetId="10">#REF!</definedName>
    <definedName name="________ts9">#REF!</definedName>
    <definedName name="______kin1" localSheetId="3">#REF!</definedName>
    <definedName name="______kin1" localSheetId="8">#REF!</definedName>
    <definedName name="______kin1" localSheetId="9">#REF!</definedName>
    <definedName name="______kin1" localSheetId="10">#REF!</definedName>
    <definedName name="______kin1">#REF!</definedName>
    <definedName name="______sch1" localSheetId="3">#REF!</definedName>
    <definedName name="______sch1" localSheetId="8">#REF!</definedName>
    <definedName name="______sch1" localSheetId="9">#REF!</definedName>
    <definedName name="______sch1" localSheetId="10">#REF!</definedName>
    <definedName name="______sch1">#REF!</definedName>
    <definedName name="______sch11" localSheetId="3">#REF!</definedName>
    <definedName name="______sch11" localSheetId="8">#REF!</definedName>
    <definedName name="______sch11" localSheetId="9">#REF!</definedName>
    <definedName name="______sch11" localSheetId="10">#REF!</definedName>
    <definedName name="______sch11">#REF!</definedName>
    <definedName name="______sch2" localSheetId="3">#REF!</definedName>
    <definedName name="______sch2" localSheetId="8">#REF!</definedName>
    <definedName name="______sch2" localSheetId="9">#REF!</definedName>
    <definedName name="______sch2" localSheetId="10">#REF!</definedName>
    <definedName name="______sch2">#REF!</definedName>
    <definedName name="______sch3" localSheetId="3">#REF!</definedName>
    <definedName name="______sch3" localSheetId="8">#REF!</definedName>
    <definedName name="______sch3" localSheetId="9">#REF!</definedName>
    <definedName name="______sch3" localSheetId="10">#REF!</definedName>
    <definedName name="______sch3">#REF!</definedName>
    <definedName name="______sch4" localSheetId="3">#REF!</definedName>
    <definedName name="______sch4" localSheetId="8">#REF!</definedName>
    <definedName name="______sch4" localSheetId="9">#REF!</definedName>
    <definedName name="______sch4" localSheetId="10">#REF!</definedName>
    <definedName name="______sch4">#REF!</definedName>
    <definedName name="______sch5" localSheetId="3">#REF!</definedName>
    <definedName name="______sch5" localSheetId="8">#REF!</definedName>
    <definedName name="______sch5" localSheetId="9">#REF!</definedName>
    <definedName name="______sch5" localSheetId="10">#REF!</definedName>
    <definedName name="______sch5">#REF!</definedName>
    <definedName name="______sch6" localSheetId="3">#REF!</definedName>
    <definedName name="______sch6" localSheetId="8">#REF!</definedName>
    <definedName name="______sch6" localSheetId="9">#REF!</definedName>
    <definedName name="______sch6" localSheetId="10">#REF!</definedName>
    <definedName name="______sch6">#REF!</definedName>
    <definedName name="______sch7" localSheetId="3">#REF!</definedName>
    <definedName name="______sch7" localSheetId="8">#REF!</definedName>
    <definedName name="______sch7" localSheetId="9">#REF!</definedName>
    <definedName name="______sch7" localSheetId="10">#REF!</definedName>
    <definedName name="______sch7">#REF!</definedName>
    <definedName name="______sch8" localSheetId="3">#REF!</definedName>
    <definedName name="______sch8" localSheetId="8">#REF!</definedName>
    <definedName name="______sch8" localSheetId="9">#REF!</definedName>
    <definedName name="______sch8" localSheetId="10">#REF!</definedName>
    <definedName name="______sch8">#REF!</definedName>
    <definedName name="______sch9" localSheetId="3">#REF!</definedName>
    <definedName name="______sch9" localSheetId="8">#REF!</definedName>
    <definedName name="______sch9" localSheetId="9">#REF!</definedName>
    <definedName name="______sch9" localSheetId="10">#REF!</definedName>
    <definedName name="______sch9">#REF!</definedName>
    <definedName name="______ti1" localSheetId="3">#REF!</definedName>
    <definedName name="______ti1" localSheetId="8">#REF!</definedName>
    <definedName name="______ti1" localSheetId="9">#REF!</definedName>
    <definedName name="______ti1" localSheetId="10">#REF!</definedName>
    <definedName name="______ti1">#REF!</definedName>
    <definedName name="______ti11" localSheetId="3">#REF!</definedName>
    <definedName name="______ti11" localSheetId="8">#REF!</definedName>
    <definedName name="______ti11" localSheetId="9">#REF!</definedName>
    <definedName name="______ti11" localSheetId="10">#REF!</definedName>
    <definedName name="______ti11">#REF!</definedName>
    <definedName name="______ti2" localSheetId="3">#REF!</definedName>
    <definedName name="______ti2" localSheetId="8">#REF!</definedName>
    <definedName name="______ti2" localSheetId="9">#REF!</definedName>
    <definedName name="______ti2" localSheetId="10">#REF!</definedName>
    <definedName name="______ti2">#REF!</definedName>
    <definedName name="______ti3" localSheetId="3">#REF!</definedName>
    <definedName name="______ti3" localSheetId="8">#REF!</definedName>
    <definedName name="______ti3" localSheetId="9">#REF!</definedName>
    <definedName name="______ti3" localSheetId="10">#REF!</definedName>
    <definedName name="______ti3">#REF!</definedName>
    <definedName name="______ti4" localSheetId="3">#REF!</definedName>
    <definedName name="______ti4" localSheetId="8">#REF!</definedName>
    <definedName name="______ti4" localSheetId="9">#REF!</definedName>
    <definedName name="______ti4" localSheetId="10">#REF!</definedName>
    <definedName name="______ti4">#REF!</definedName>
    <definedName name="______ti5" localSheetId="3">#REF!</definedName>
    <definedName name="______ti5" localSheetId="8">#REF!</definedName>
    <definedName name="______ti5" localSheetId="9">#REF!</definedName>
    <definedName name="______ti5" localSheetId="10">#REF!</definedName>
    <definedName name="______ti5">#REF!</definedName>
    <definedName name="______ti6" localSheetId="3">#REF!</definedName>
    <definedName name="______ti6" localSheetId="8">#REF!</definedName>
    <definedName name="______ti6" localSheetId="9">#REF!</definedName>
    <definedName name="______ti6" localSheetId="10">#REF!</definedName>
    <definedName name="______ti6">#REF!</definedName>
    <definedName name="______ti7" localSheetId="3">#REF!</definedName>
    <definedName name="______ti7" localSheetId="8">#REF!</definedName>
    <definedName name="______ti7" localSheetId="9">#REF!</definedName>
    <definedName name="______ti7" localSheetId="10">#REF!</definedName>
    <definedName name="______ti7">#REF!</definedName>
    <definedName name="______ti8" localSheetId="3">#REF!</definedName>
    <definedName name="______ti8" localSheetId="8">#REF!</definedName>
    <definedName name="______ti8" localSheetId="9">#REF!</definedName>
    <definedName name="______ti8" localSheetId="10">#REF!</definedName>
    <definedName name="______ti8">#REF!</definedName>
    <definedName name="______ti9" localSheetId="3">#REF!</definedName>
    <definedName name="______ti9" localSheetId="8">#REF!</definedName>
    <definedName name="______ti9" localSheetId="9">#REF!</definedName>
    <definedName name="______ti9" localSheetId="10">#REF!</definedName>
    <definedName name="______ti9">#REF!</definedName>
    <definedName name="______ts1" localSheetId="3">#REF!</definedName>
    <definedName name="______ts1" localSheetId="8">#REF!</definedName>
    <definedName name="______ts1" localSheetId="9">#REF!</definedName>
    <definedName name="______ts1" localSheetId="10">#REF!</definedName>
    <definedName name="______ts1">#REF!</definedName>
    <definedName name="______ts10" localSheetId="3">#REF!</definedName>
    <definedName name="______ts10" localSheetId="8">#REF!</definedName>
    <definedName name="______ts10" localSheetId="9">#REF!</definedName>
    <definedName name="______ts10" localSheetId="10">#REF!</definedName>
    <definedName name="______ts10">#REF!</definedName>
    <definedName name="______ts11" localSheetId="3">#REF!</definedName>
    <definedName name="______ts11" localSheetId="8">#REF!</definedName>
    <definedName name="______ts11" localSheetId="9">#REF!</definedName>
    <definedName name="______ts11" localSheetId="10">#REF!</definedName>
    <definedName name="______ts11">#REF!</definedName>
    <definedName name="______ts2" localSheetId="3">#REF!</definedName>
    <definedName name="______ts2" localSheetId="8">#REF!</definedName>
    <definedName name="______ts2" localSheetId="9">#REF!</definedName>
    <definedName name="______ts2" localSheetId="10">#REF!</definedName>
    <definedName name="______ts2">#REF!</definedName>
    <definedName name="______ts3" localSheetId="3">#REF!</definedName>
    <definedName name="______ts3" localSheetId="8">#REF!</definedName>
    <definedName name="______ts3" localSheetId="9">#REF!</definedName>
    <definedName name="______ts3" localSheetId="10">#REF!</definedName>
    <definedName name="______ts3">#REF!</definedName>
    <definedName name="______ts4" localSheetId="3">#REF!</definedName>
    <definedName name="______ts4" localSheetId="8">#REF!</definedName>
    <definedName name="______ts4" localSheetId="9">#REF!</definedName>
    <definedName name="______ts4" localSheetId="10">#REF!</definedName>
    <definedName name="______ts4">#REF!</definedName>
    <definedName name="______ts5" localSheetId="3">#REF!</definedName>
    <definedName name="______ts5" localSheetId="8">#REF!</definedName>
    <definedName name="______ts5" localSheetId="9">#REF!</definedName>
    <definedName name="______ts5" localSheetId="10">#REF!</definedName>
    <definedName name="______ts5">#REF!</definedName>
    <definedName name="______ts6" localSheetId="3">#REF!</definedName>
    <definedName name="______ts6" localSheetId="8">#REF!</definedName>
    <definedName name="______ts6" localSheetId="9">#REF!</definedName>
    <definedName name="______ts6" localSheetId="10">#REF!</definedName>
    <definedName name="______ts6">#REF!</definedName>
    <definedName name="______ts7" localSheetId="3">#REF!</definedName>
    <definedName name="______ts7" localSheetId="8">#REF!</definedName>
    <definedName name="______ts7" localSheetId="9">#REF!</definedName>
    <definedName name="______ts7" localSheetId="10">#REF!</definedName>
    <definedName name="______ts7">#REF!</definedName>
    <definedName name="______ts8" localSheetId="3">#REF!</definedName>
    <definedName name="______ts8" localSheetId="8">#REF!</definedName>
    <definedName name="______ts8" localSheetId="9">#REF!</definedName>
    <definedName name="______ts8" localSheetId="10">#REF!</definedName>
    <definedName name="______ts8">#REF!</definedName>
    <definedName name="______ts9" localSheetId="3">#REF!</definedName>
    <definedName name="______ts9" localSheetId="8">#REF!</definedName>
    <definedName name="______ts9" localSheetId="9">#REF!</definedName>
    <definedName name="______ts9" localSheetId="10">#REF!</definedName>
    <definedName name="______ts9">#REF!</definedName>
    <definedName name="____kin1" localSheetId="3">#REF!</definedName>
    <definedName name="____kin1" localSheetId="8">#REF!</definedName>
    <definedName name="____kin1" localSheetId="9">#REF!</definedName>
    <definedName name="____kin1" localSheetId="10">#REF!</definedName>
    <definedName name="____kin1">#REF!</definedName>
    <definedName name="____sch1" localSheetId="3">#REF!</definedName>
    <definedName name="____sch1" localSheetId="8">#REF!</definedName>
    <definedName name="____sch1" localSheetId="9">#REF!</definedName>
    <definedName name="____sch1" localSheetId="10">#REF!</definedName>
    <definedName name="____sch1">#REF!</definedName>
    <definedName name="____sch11" localSheetId="3">#REF!</definedName>
    <definedName name="____sch11" localSheetId="8">#REF!</definedName>
    <definedName name="____sch11" localSheetId="9">#REF!</definedName>
    <definedName name="____sch11" localSheetId="10">#REF!</definedName>
    <definedName name="____sch11">#REF!</definedName>
    <definedName name="____sch2" localSheetId="3">#REF!</definedName>
    <definedName name="____sch2" localSheetId="8">#REF!</definedName>
    <definedName name="____sch2" localSheetId="9">#REF!</definedName>
    <definedName name="____sch2" localSheetId="10">#REF!</definedName>
    <definedName name="____sch2">#REF!</definedName>
    <definedName name="____sch3" localSheetId="3">#REF!</definedName>
    <definedName name="____sch3" localSheetId="8">#REF!</definedName>
    <definedName name="____sch3" localSheetId="9">#REF!</definedName>
    <definedName name="____sch3" localSheetId="10">#REF!</definedName>
    <definedName name="____sch3">#REF!</definedName>
    <definedName name="____sch4" localSheetId="3">#REF!</definedName>
    <definedName name="____sch4" localSheetId="8">#REF!</definedName>
    <definedName name="____sch4" localSheetId="9">#REF!</definedName>
    <definedName name="____sch4" localSheetId="10">#REF!</definedName>
    <definedName name="____sch4">#REF!</definedName>
    <definedName name="____sch5" localSheetId="3">#REF!</definedName>
    <definedName name="____sch5" localSheetId="8">#REF!</definedName>
    <definedName name="____sch5" localSheetId="9">#REF!</definedName>
    <definedName name="____sch5" localSheetId="10">#REF!</definedName>
    <definedName name="____sch5">#REF!</definedName>
    <definedName name="____sch6" localSheetId="3">#REF!</definedName>
    <definedName name="____sch6" localSheetId="8">#REF!</definedName>
    <definedName name="____sch6" localSheetId="9">#REF!</definedName>
    <definedName name="____sch6" localSheetId="10">#REF!</definedName>
    <definedName name="____sch6">#REF!</definedName>
    <definedName name="____sch7" localSheetId="3">#REF!</definedName>
    <definedName name="____sch7" localSheetId="8">#REF!</definedName>
    <definedName name="____sch7" localSheetId="9">#REF!</definedName>
    <definedName name="____sch7" localSheetId="10">#REF!</definedName>
    <definedName name="____sch7">#REF!</definedName>
    <definedName name="____sch8" localSheetId="3">#REF!</definedName>
    <definedName name="____sch8" localSheetId="8">#REF!</definedName>
    <definedName name="____sch8" localSheetId="9">#REF!</definedName>
    <definedName name="____sch8" localSheetId="10">#REF!</definedName>
    <definedName name="____sch8">#REF!</definedName>
    <definedName name="____sch9" localSheetId="3">#REF!</definedName>
    <definedName name="____sch9" localSheetId="8">#REF!</definedName>
    <definedName name="____sch9" localSheetId="9">#REF!</definedName>
    <definedName name="____sch9" localSheetId="10">#REF!</definedName>
    <definedName name="____sch9">#REF!</definedName>
    <definedName name="____ti1" localSheetId="3">#REF!</definedName>
    <definedName name="____ti1" localSheetId="8">#REF!</definedName>
    <definedName name="____ti1" localSheetId="9">#REF!</definedName>
    <definedName name="____ti1" localSheetId="10">#REF!</definedName>
    <definedName name="____ti1">#REF!</definedName>
    <definedName name="____ti11" localSheetId="3">#REF!</definedName>
    <definedName name="____ti11" localSheetId="8">#REF!</definedName>
    <definedName name="____ti11" localSheetId="9">#REF!</definedName>
    <definedName name="____ti11" localSheetId="10">#REF!</definedName>
    <definedName name="____ti11">#REF!</definedName>
    <definedName name="____ti2" localSheetId="3">#REF!</definedName>
    <definedName name="____ti2" localSheetId="8">#REF!</definedName>
    <definedName name="____ti2" localSheetId="9">#REF!</definedName>
    <definedName name="____ti2" localSheetId="10">#REF!</definedName>
    <definedName name="____ti2">#REF!</definedName>
    <definedName name="____ti3" localSheetId="3">#REF!</definedName>
    <definedName name="____ti3" localSheetId="8">#REF!</definedName>
    <definedName name="____ti3" localSheetId="9">#REF!</definedName>
    <definedName name="____ti3" localSheetId="10">#REF!</definedName>
    <definedName name="____ti3">#REF!</definedName>
    <definedName name="____ti4" localSheetId="3">#REF!</definedName>
    <definedName name="____ti4" localSheetId="8">#REF!</definedName>
    <definedName name="____ti4" localSheetId="9">#REF!</definedName>
    <definedName name="____ti4" localSheetId="10">#REF!</definedName>
    <definedName name="____ti4">#REF!</definedName>
    <definedName name="____ti5" localSheetId="3">#REF!</definedName>
    <definedName name="____ti5" localSheetId="8">#REF!</definedName>
    <definedName name="____ti5" localSheetId="9">#REF!</definedName>
    <definedName name="____ti5" localSheetId="10">#REF!</definedName>
    <definedName name="____ti5">#REF!</definedName>
    <definedName name="____ti6" localSheetId="3">#REF!</definedName>
    <definedName name="____ti6" localSheetId="8">#REF!</definedName>
    <definedName name="____ti6" localSheetId="9">#REF!</definedName>
    <definedName name="____ti6" localSheetId="10">#REF!</definedName>
    <definedName name="____ti6">#REF!</definedName>
    <definedName name="____ti7" localSheetId="3">#REF!</definedName>
    <definedName name="____ti7" localSheetId="8">#REF!</definedName>
    <definedName name="____ti7" localSheetId="9">#REF!</definedName>
    <definedName name="____ti7" localSheetId="10">#REF!</definedName>
    <definedName name="____ti7">#REF!</definedName>
    <definedName name="____ti8" localSheetId="3">#REF!</definedName>
    <definedName name="____ti8" localSheetId="8">#REF!</definedName>
    <definedName name="____ti8" localSheetId="9">#REF!</definedName>
    <definedName name="____ti8" localSheetId="10">#REF!</definedName>
    <definedName name="____ti8">#REF!</definedName>
    <definedName name="____ti9" localSheetId="3">#REF!</definedName>
    <definedName name="____ti9" localSheetId="8">#REF!</definedName>
    <definedName name="____ti9" localSheetId="9">#REF!</definedName>
    <definedName name="____ti9" localSheetId="10">#REF!</definedName>
    <definedName name="____ti9">#REF!</definedName>
    <definedName name="____ts1" localSheetId="3">#REF!</definedName>
    <definedName name="____ts1" localSheetId="8">#REF!</definedName>
    <definedName name="____ts1" localSheetId="9">#REF!</definedName>
    <definedName name="____ts1" localSheetId="10">#REF!</definedName>
    <definedName name="____ts1">#REF!</definedName>
    <definedName name="____ts10" localSheetId="3">#REF!</definedName>
    <definedName name="____ts10" localSheetId="8">#REF!</definedName>
    <definedName name="____ts10" localSheetId="9">#REF!</definedName>
    <definedName name="____ts10" localSheetId="10">#REF!</definedName>
    <definedName name="____ts10">#REF!</definedName>
    <definedName name="____ts11" localSheetId="3">#REF!</definedName>
    <definedName name="____ts11" localSheetId="8">#REF!</definedName>
    <definedName name="____ts11" localSheetId="9">#REF!</definedName>
    <definedName name="____ts11" localSheetId="10">#REF!</definedName>
    <definedName name="____ts11">#REF!</definedName>
    <definedName name="____ts2" localSheetId="3">#REF!</definedName>
    <definedName name="____ts2" localSheetId="8">#REF!</definedName>
    <definedName name="____ts2" localSheetId="9">#REF!</definedName>
    <definedName name="____ts2" localSheetId="10">#REF!</definedName>
    <definedName name="____ts2">#REF!</definedName>
    <definedName name="____ts3" localSheetId="3">#REF!</definedName>
    <definedName name="____ts3" localSheetId="8">#REF!</definedName>
    <definedName name="____ts3" localSheetId="9">#REF!</definedName>
    <definedName name="____ts3" localSheetId="10">#REF!</definedName>
    <definedName name="____ts3">#REF!</definedName>
    <definedName name="____ts4" localSheetId="3">#REF!</definedName>
    <definedName name="____ts4" localSheetId="8">#REF!</definedName>
    <definedName name="____ts4" localSheetId="9">#REF!</definedName>
    <definedName name="____ts4" localSheetId="10">#REF!</definedName>
    <definedName name="____ts4">#REF!</definedName>
    <definedName name="____ts5" localSheetId="3">#REF!</definedName>
    <definedName name="____ts5" localSheetId="8">#REF!</definedName>
    <definedName name="____ts5" localSheetId="9">#REF!</definedName>
    <definedName name="____ts5" localSheetId="10">#REF!</definedName>
    <definedName name="____ts5">#REF!</definedName>
    <definedName name="____ts6" localSheetId="3">#REF!</definedName>
    <definedName name="____ts6" localSheetId="8">#REF!</definedName>
    <definedName name="____ts6" localSheetId="9">#REF!</definedName>
    <definedName name="____ts6" localSheetId="10">#REF!</definedName>
    <definedName name="____ts6">#REF!</definedName>
    <definedName name="____ts7" localSheetId="3">#REF!</definedName>
    <definedName name="____ts7" localSheetId="8">#REF!</definedName>
    <definedName name="____ts7" localSheetId="9">#REF!</definedName>
    <definedName name="____ts7" localSheetId="10">#REF!</definedName>
    <definedName name="____ts7">#REF!</definedName>
    <definedName name="____ts8" localSheetId="3">#REF!</definedName>
    <definedName name="____ts8" localSheetId="8">#REF!</definedName>
    <definedName name="____ts8" localSheetId="9">#REF!</definedName>
    <definedName name="____ts8" localSheetId="10">#REF!</definedName>
    <definedName name="____ts8">#REF!</definedName>
    <definedName name="____ts9" localSheetId="3">#REF!</definedName>
    <definedName name="____ts9" localSheetId="8">#REF!</definedName>
    <definedName name="____ts9" localSheetId="9">#REF!</definedName>
    <definedName name="____ts9" localSheetId="10">#REF!</definedName>
    <definedName name="____ts9">#REF!</definedName>
    <definedName name="___kin1" localSheetId="3">#REF!</definedName>
    <definedName name="___kin1" localSheetId="8">#REF!</definedName>
    <definedName name="___kin1" localSheetId="9">#REF!</definedName>
    <definedName name="___kin1" localSheetId="10">#REF!</definedName>
    <definedName name="___kin1">#REF!</definedName>
    <definedName name="___sch1" localSheetId="3">#REF!</definedName>
    <definedName name="___sch1" localSheetId="8">#REF!</definedName>
    <definedName name="___sch1" localSheetId="9">#REF!</definedName>
    <definedName name="___sch1" localSheetId="10">#REF!</definedName>
    <definedName name="___sch1">#REF!</definedName>
    <definedName name="___sch11" localSheetId="3">#REF!</definedName>
    <definedName name="___sch11" localSheetId="8">#REF!</definedName>
    <definedName name="___sch11" localSheetId="9">#REF!</definedName>
    <definedName name="___sch11" localSheetId="10">#REF!</definedName>
    <definedName name="___sch11">#REF!</definedName>
    <definedName name="___sch2" localSheetId="3">#REF!</definedName>
    <definedName name="___sch2" localSheetId="8">#REF!</definedName>
    <definedName name="___sch2" localSheetId="9">#REF!</definedName>
    <definedName name="___sch2" localSheetId="10">#REF!</definedName>
    <definedName name="___sch2">#REF!</definedName>
    <definedName name="___sch3" localSheetId="3">#REF!</definedName>
    <definedName name="___sch3" localSheetId="8">#REF!</definedName>
    <definedName name="___sch3" localSheetId="9">#REF!</definedName>
    <definedName name="___sch3" localSheetId="10">#REF!</definedName>
    <definedName name="___sch3">#REF!</definedName>
    <definedName name="___sch4" localSheetId="3">#REF!</definedName>
    <definedName name="___sch4" localSheetId="8">#REF!</definedName>
    <definedName name="___sch4" localSheetId="9">#REF!</definedName>
    <definedName name="___sch4" localSheetId="10">#REF!</definedName>
    <definedName name="___sch4">#REF!</definedName>
    <definedName name="___sch5" localSheetId="3">#REF!</definedName>
    <definedName name="___sch5" localSheetId="8">#REF!</definedName>
    <definedName name="___sch5" localSheetId="9">#REF!</definedName>
    <definedName name="___sch5" localSheetId="10">#REF!</definedName>
    <definedName name="___sch5">#REF!</definedName>
    <definedName name="___sch6" localSheetId="3">#REF!</definedName>
    <definedName name="___sch6" localSheetId="8">#REF!</definedName>
    <definedName name="___sch6" localSheetId="9">#REF!</definedName>
    <definedName name="___sch6" localSheetId="10">#REF!</definedName>
    <definedName name="___sch6">#REF!</definedName>
    <definedName name="___sch7" localSheetId="3">#REF!</definedName>
    <definedName name="___sch7" localSheetId="8">#REF!</definedName>
    <definedName name="___sch7" localSheetId="9">#REF!</definedName>
    <definedName name="___sch7" localSheetId="10">#REF!</definedName>
    <definedName name="___sch7">#REF!</definedName>
    <definedName name="___sch8" localSheetId="3">#REF!</definedName>
    <definedName name="___sch8" localSheetId="8">#REF!</definedName>
    <definedName name="___sch8" localSheetId="9">#REF!</definedName>
    <definedName name="___sch8" localSheetId="10">#REF!</definedName>
    <definedName name="___sch8">#REF!</definedName>
    <definedName name="___sch9" localSheetId="3">#REF!</definedName>
    <definedName name="___sch9" localSheetId="8">#REF!</definedName>
    <definedName name="___sch9" localSheetId="9">#REF!</definedName>
    <definedName name="___sch9" localSheetId="10">#REF!</definedName>
    <definedName name="___sch9">#REF!</definedName>
    <definedName name="___ti1" localSheetId="3">#REF!</definedName>
    <definedName name="___ti1" localSheetId="8">#REF!</definedName>
    <definedName name="___ti1" localSheetId="9">#REF!</definedName>
    <definedName name="___ti1" localSheetId="10">#REF!</definedName>
    <definedName name="___ti1">#REF!</definedName>
    <definedName name="___ti11" localSheetId="3">#REF!</definedName>
    <definedName name="___ti11" localSheetId="8">#REF!</definedName>
    <definedName name="___ti11" localSheetId="9">#REF!</definedName>
    <definedName name="___ti11" localSheetId="10">#REF!</definedName>
    <definedName name="___ti11">#REF!</definedName>
    <definedName name="___ti2" localSheetId="3">#REF!</definedName>
    <definedName name="___ti2" localSheetId="8">#REF!</definedName>
    <definedName name="___ti2" localSheetId="9">#REF!</definedName>
    <definedName name="___ti2" localSheetId="10">#REF!</definedName>
    <definedName name="___ti2">#REF!</definedName>
    <definedName name="___ti3" localSheetId="3">#REF!</definedName>
    <definedName name="___ti3" localSheetId="8">#REF!</definedName>
    <definedName name="___ti3" localSheetId="9">#REF!</definedName>
    <definedName name="___ti3" localSheetId="10">#REF!</definedName>
    <definedName name="___ti3">#REF!</definedName>
    <definedName name="___ti4" localSheetId="3">#REF!</definedName>
    <definedName name="___ti4" localSheetId="8">#REF!</definedName>
    <definedName name="___ti4" localSheetId="9">#REF!</definedName>
    <definedName name="___ti4" localSheetId="10">#REF!</definedName>
    <definedName name="___ti4">#REF!</definedName>
    <definedName name="___ti5" localSheetId="3">#REF!</definedName>
    <definedName name="___ti5" localSheetId="8">#REF!</definedName>
    <definedName name="___ti5" localSheetId="9">#REF!</definedName>
    <definedName name="___ti5" localSheetId="10">#REF!</definedName>
    <definedName name="___ti5">#REF!</definedName>
    <definedName name="___ti6" localSheetId="3">#REF!</definedName>
    <definedName name="___ti6" localSheetId="8">#REF!</definedName>
    <definedName name="___ti6" localSheetId="9">#REF!</definedName>
    <definedName name="___ti6" localSheetId="10">#REF!</definedName>
    <definedName name="___ti6">#REF!</definedName>
    <definedName name="___ti7" localSheetId="3">#REF!</definedName>
    <definedName name="___ti7" localSheetId="8">#REF!</definedName>
    <definedName name="___ti7" localSheetId="9">#REF!</definedName>
    <definedName name="___ti7" localSheetId="10">#REF!</definedName>
    <definedName name="___ti7">#REF!</definedName>
    <definedName name="___ti8" localSheetId="3">#REF!</definedName>
    <definedName name="___ti8" localSheetId="8">#REF!</definedName>
    <definedName name="___ti8" localSheetId="9">#REF!</definedName>
    <definedName name="___ti8" localSheetId="10">#REF!</definedName>
    <definedName name="___ti8">#REF!</definedName>
    <definedName name="___ti9" localSheetId="3">#REF!</definedName>
    <definedName name="___ti9" localSheetId="8">#REF!</definedName>
    <definedName name="___ti9" localSheetId="9">#REF!</definedName>
    <definedName name="___ti9" localSheetId="10">#REF!</definedName>
    <definedName name="___ti9">#REF!</definedName>
    <definedName name="___ts1" localSheetId="3">#REF!</definedName>
    <definedName name="___ts1" localSheetId="8">#REF!</definedName>
    <definedName name="___ts1" localSheetId="9">#REF!</definedName>
    <definedName name="___ts1" localSheetId="10">#REF!</definedName>
    <definedName name="___ts1">#REF!</definedName>
    <definedName name="___ts10" localSheetId="3">#REF!</definedName>
    <definedName name="___ts10" localSheetId="8">#REF!</definedName>
    <definedName name="___ts10" localSheetId="9">#REF!</definedName>
    <definedName name="___ts10" localSheetId="10">#REF!</definedName>
    <definedName name="___ts10">#REF!</definedName>
    <definedName name="___ts11" localSheetId="3">#REF!</definedName>
    <definedName name="___ts11" localSheetId="8">#REF!</definedName>
    <definedName name="___ts11" localSheetId="9">#REF!</definedName>
    <definedName name="___ts11" localSheetId="10">#REF!</definedName>
    <definedName name="___ts11">#REF!</definedName>
    <definedName name="___ts2" localSheetId="3">#REF!</definedName>
    <definedName name="___ts2" localSheetId="8">#REF!</definedName>
    <definedName name="___ts2" localSheetId="9">#REF!</definedName>
    <definedName name="___ts2" localSheetId="10">#REF!</definedName>
    <definedName name="___ts2">#REF!</definedName>
    <definedName name="___ts3" localSheetId="3">#REF!</definedName>
    <definedName name="___ts3" localSheetId="8">#REF!</definedName>
    <definedName name="___ts3" localSheetId="9">#REF!</definedName>
    <definedName name="___ts3" localSheetId="10">#REF!</definedName>
    <definedName name="___ts3">#REF!</definedName>
    <definedName name="___ts4" localSheetId="3">#REF!</definedName>
    <definedName name="___ts4" localSheetId="8">#REF!</definedName>
    <definedName name="___ts4" localSheetId="9">#REF!</definedName>
    <definedName name="___ts4" localSheetId="10">#REF!</definedName>
    <definedName name="___ts4">#REF!</definedName>
    <definedName name="___ts5" localSheetId="3">#REF!</definedName>
    <definedName name="___ts5" localSheetId="8">#REF!</definedName>
    <definedName name="___ts5" localSheetId="9">#REF!</definedName>
    <definedName name="___ts5" localSheetId="10">#REF!</definedName>
    <definedName name="___ts5">#REF!</definedName>
    <definedName name="___ts6" localSheetId="3">#REF!</definedName>
    <definedName name="___ts6" localSheetId="8">#REF!</definedName>
    <definedName name="___ts6" localSheetId="9">#REF!</definedName>
    <definedName name="___ts6" localSheetId="10">#REF!</definedName>
    <definedName name="___ts6">#REF!</definedName>
    <definedName name="___ts7" localSheetId="3">#REF!</definedName>
    <definedName name="___ts7" localSheetId="8">#REF!</definedName>
    <definedName name="___ts7" localSheetId="9">#REF!</definedName>
    <definedName name="___ts7" localSheetId="10">#REF!</definedName>
    <definedName name="___ts7">#REF!</definedName>
    <definedName name="___ts8" localSheetId="3">#REF!</definedName>
    <definedName name="___ts8" localSheetId="8">#REF!</definedName>
    <definedName name="___ts8" localSheetId="9">#REF!</definedName>
    <definedName name="___ts8" localSheetId="10">#REF!</definedName>
    <definedName name="___ts8">#REF!</definedName>
    <definedName name="___ts9" localSheetId="3">#REF!</definedName>
    <definedName name="___ts9" localSheetId="8">#REF!</definedName>
    <definedName name="___ts9" localSheetId="9">#REF!</definedName>
    <definedName name="___ts9" localSheetId="10">#REF!</definedName>
    <definedName name="___ts9">#REF!</definedName>
    <definedName name="__kin1" localSheetId="3">#REF!</definedName>
    <definedName name="__kin1" localSheetId="8">#REF!</definedName>
    <definedName name="__kin1" localSheetId="9">#REF!</definedName>
    <definedName name="__kin1" localSheetId="10">#REF!</definedName>
    <definedName name="__kin1">#REF!</definedName>
    <definedName name="__sch1" localSheetId="3">#REF!</definedName>
    <definedName name="__sch1" localSheetId="8">#REF!</definedName>
    <definedName name="__sch1" localSheetId="9">#REF!</definedName>
    <definedName name="__sch1" localSheetId="10">#REF!</definedName>
    <definedName name="__sch1">#REF!</definedName>
    <definedName name="__sch11" localSheetId="3">#REF!</definedName>
    <definedName name="__sch11" localSheetId="8">#REF!</definedName>
    <definedName name="__sch11" localSheetId="9">#REF!</definedName>
    <definedName name="__sch11" localSheetId="10">#REF!</definedName>
    <definedName name="__sch11">#REF!</definedName>
    <definedName name="__sch2" localSheetId="3">#REF!</definedName>
    <definedName name="__sch2" localSheetId="8">#REF!</definedName>
    <definedName name="__sch2" localSheetId="9">#REF!</definedName>
    <definedName name="__sch2" localSheetId="10">#REF!</definedName>
    <definedName name="__sch2">#REF!</definedName>
    <definedName name="__sch3" localSheetId="3">#REF!</definedName>
    <definedName name="__sch3" localSheetId="8">#REF!</definedName>
    <definedName name="__sch3" localSheetId="9">#REF!</definedName>
    <definedName name="__sch3" localSheetId="10">#REF!</definedName>
    <definedName name="__sch3">#REF!</definedName>
    <definedName name="__sch4" localSheetId="3">#REF!</definedName>
    <definedName name="__sch4" localSheetId="8">#REF!</definedName>
    <definedName name="__sch4" localSheetId="9">#REF!</definedName>
    <definedName name="__sch4" localSheetId="10">#REF!</definedName>
    <definedName name="__sch4">#REF!</definedName>
    <definedName name="__sch5" localSheetId="3">#REF!</definedName>
    <definedName name="__sch5" localSheetId="8">#REF!</definedName>
    <definedName name="__sch5" localSheetId="9">#REF!</definedName>
    <definedName name="__sch5" localSheetId="10">#REF!</definedName>
    <definedName name="__sch5">#REF!</definedName>
    <definedName name="__sch6" localSheetId="3">#REF!</definedName>
    <definedName name="__sch6" localSheetId="8">#REF!</definedName>
    <definedName name="__sch6" localSheetId="9">#REF!</definedName>
    <definedName name="__sch6" localSheetId="10">#REF!</definedName>
    <definedName name="__sch6">#REF!</definedName>
    <definedName name="__sch7" localSheetId="3">#REF!</definedName>
    <definedName name="__sch7" localSheetId="8">#REF!</definedName>
    <definedName name="__sch7" localSheetId="9">#REF!</definedName>
    <definedName name="__sch7" localSheetId="10">#REF!</definedName>
    <definedName name="__sch7">#REF!</definedName>
    <definedName name="__sch8" localSheetId="3">#REF!</definedName>
    <definedName name="__sch8" localSheetId="8">#REF!</definedName>
    <definedName name="__sch8" localSheetId="9">#REF!</definedName>
    <definedName name="__sch8" localSheetId="10">#REF!</definedName>
    <definedName name="__sch8">#REF!</definedName>
    <definedName name="__sch9" localSheetId="3">#REF!</definedName>
    <definedName name="__sch9" localSheetId="8">#REF!</definedName>
    <definedName name="__sch9" localSheetId="9">#REF!</definedName>
    <definedName name="__sch9" localSheetId="10">#REF!</definedName>
    <definedName name="__sch9">#REF!</definedName>
    <definedName name="__tc1" localSheetId="3">#REF!</definedName>
    <definedName name="__tc1" localSheetId="8">#REF!</definedName>
    <definedName name="__tc1" localSheetId="9">#REF!</definedName>
    <definedName name="__tc1" localSheetId="10">#REF!</definedName>
    <definedName name="__tc1">#REF!</definedName>
    <definedName name="__ti1" localSheetId="3">#REF!</definedName>
    <definedName name="__ti1" localSheetId="8">#REF!</definedName>
    <definedName name="__ti1" localSheetId="9">#REF!</definedName>
    <definedName name="__ti1" localSheetId="10">#REF!</definedName>
    <definedName name="__ti1">#REF!</definedName>
    <definedName name="__ti11" localSheetId="3">#REF!</definedName>
    <definedName name="__ti11" localSheetId="8">#REF!</definedName>
    <definedName name="__ti11" localSheetId="9">#REF!</definedName>
    <definedName name="__ti11" localSheetId="10">#REF!</definedName>
    <definedName name="__ti11">#REF!</definedName>
    <definedName name="__ti2" localSheetId="3">#REF!</definedName>
    <definedName name="__ti2" localSheetId="8">#REF!</definedName>
    <definedName name="__ti2" localSheetId="9">#REF!</definedName>
    <definedName name="__ti2" localSheetId="10">#REF!</definedName>
    <definedName name="__ti2">#REF!</definedName>
    <definedName name="__ti3" localSheetId="3">#REF!</definedName>
    <definedName name="__ti3" localSheetId="8">#REF!</definedName>
    <definedName name="__ti3" localSheetId="9">#REF!</definedName>
    <definedName name="__ti3" localSheetId="10">#REF!</definedName>
    <definedName name="__ti3">#REF!</definedName>
    <definedName name="__ti4" localSheetId="3">#REF!</definedName>
    <definedName name="__ti4" localSheetId="8">#REF!</definedName>
    <definedName name="__ti4" localSheetId="9">#REF!</definedName>
    <definedName name="__ti4" localSheetId="10">#REF!</definedName>
    <definedName name="__ti4">#REF!</definedName>
    <definedName name="__ti5" localSheetId="3">#REF!</definedName>
    <definedName name="__ti5" localSheetId="8">#REF!</definedName>
    <definedName name="__ti5" localSheetId="9">#REF!</definedName>
    <definedName name="__ti5" localSheetId="10">#REF!</definedName>
    <definedName name="__ti5">#REF!</definedName>
    <definedName name="__ti6" localSheetId="3">#REF!</definedName>
    <definedName name="__ti6" localSheetId="8">#REF!</definedName>
    <definedName name="__ti6" localSheetId="9">#REF!</definedName>
    <definedName name="__ti6" localSheetId="10">#REF!</definedName>
    <definedName name="__ti6">#REF!</definedName>
    <definedName name="__ti7" localSheetId="3">#REF!</definedName>
    <definedName name="__ti7" localSheetId="8">#REF!</definedName>
    <definedName name="__ti7" localSheetId="9">#REF!</definedName>
    <definedName name="__ti7" localSheetId="10">#REF!</definedName>
    <definedName name="__ti7">#REF!</definedName>
    <definedName name="__ti8" localSheetId="3">#REF!</definedName>
    <definedName name="__ti8" localSheetId="8">#REF!</definedName>
    <definedName name="__ti8" localSheetId="9">#REF!</definedName>
    <definedName name="__ti8" localSheetId="10">#REF!</definedName>
    <definedName name="__ti8">#REF!</definedName>
    <definedName name="__ti9" localSheetId="3">#REF!</definedName>
    <definedName name="__ti9" localSheetId="8">#REF!</definedName>
    <definedName name="__ti9" localSheetId="9">#REF!</definedName>
    <definedName name="__ti9" localSheetId="10">#REF!</definedName>
    <definedName name="__ti9">#REF!</definedName>
    <definedName name="__ts1" localSheetId="3">#REF!</definedName>
    <definedName name="__ts1" localSheetId="8">#REF!</definedName>
    <definedName name="__ts1" localSheetId="9">#REF!</definedName>
    <definedName name="__ts1" localSheetId="10">#REF!</definedName>
    <definedName name="__ts1">#REF!</definedName>
    <definedName name="__ts10" localSheetId="3">#REF!</definedName>
    <definedName name="__ts10" localSheetId="8">#REF!</definedName>
    <definedName name="__ts10" localSheetId="9">#REF!</definedName>
    <definedName name="__ts10" localSheetId="10">#REF!</definedName>
    <definedName name="__ts10">#REF!</definedName>
    <definedName name="__ts11" localSheetId="3">#REF!</definedName>
    <definedName name="__ts11" localSheetId="8">#REF!</definedName>
    <definedName name="__ts11" localSheetId="9">#REF!</definedName>
    <definedName name="__ts11" localSheetId="10">#REF!</definedName>
    <definedName name="__ts11">#REF!</definedName>
    <definedName name="__ts2" localSheetId="3">#REF!</definedName>
    <definedName name="__ts2" localSheetId="8">#REF!</definedName>
    <definedName name="__ts2" localSheetId="9">#REF!</definedName>
    <definedName name="__ts2" localSheetId="10">#REF!</definedName>
    <definedName name="__ts2">#REF!</definedName>
    <definedName name="__ts3" localSheetId="3">#REF!</definedName>
    <definedName name="__ts3" localSheetId="8">#REF!</definedName>
    <definedName name="__ts3" localSheetId="9">#REF!</definedName>
    <definedName name="__ts3" localSheetId="10">#REF!</definedName>
    <definedName name="__ts3">#REF!</definedName>
    <definedName name="__ts4" localSheetId="3">#REF!</definedName>
    <definedName name="__ts4" localSheetId="8">#REF!</definedName>
    <definedName name="__ts4" localSheetId="9">#REF!</definedName>
    <definedName name="__ts4" localSheetId="10">#REF!</definedName>
    <definedName name="__ts4">#REF!</definedName>
    <definedName name="__ts5" localSheetId="3">#REF!</definedName>
    <definedName name="__ts5" localSheetId="8">#REF!</definedName>
    <definedName name="__ts5" localSheetId="9">#REF!</definedName>
    <definedName name="__ts5" localSheetId="10">#REF!</definedName>
    <definedName name="__ts5">#REF!</definedName>
    <definedName name="__ts6" localSheetId="3">#REF!</definedName>
    <definedName name="__ts6" localSheetId="8">#REF!</definedName>
    <definedName name="__ts6" localSheetId="9">#REF!</definedName>
    <definedName name="__ts6" localSheetId="10">#REF!</definedName>
    <definedName name="__ts6">#REF!</definedName>
    <definedName name="__ts7" localSheetId="3">#REF!</definedName>
    <definedName name="__ts7" localSheetId="8">#REF!</definedName>
    <definedName name="__ts7" localSheetId="9">#REF!</definedName>
    <definedName name="__ts7" localSheetId="10">#REF!</definedName>
    <definedName name="__ts7">#REF!</definedName>
    <definedName name="__ts8" localSheetId="3">#REF!</definedName>
    <definedName name="__ts8" localSheetId="8">#REF!</definedName>
    <definedName name="__ts8" localSheetId="9">#REF!</definedName>
    <definedName name="__ts8" localSheetId="10">#REF!</definedName>
    <definedName name="__ts8">#REF!</definedName>
    <definedName name="__ts9" localSheetId="3">#REF!</definedName>
    <definedName name="__ts9" localSheetId="8">#REF!</definedName>
    <definedName name="__ts9" localSheetId="9">#REF!</definedName>
    <definedName name="__ts9" localSheetId="10">#REF!</definedName>
    <definedName name="__ts9">#REF!</definedName>
    <definedName name="_AUTOEXEC" localSheetId="3">#REF!</definedName>
    <definedName name="_AUTOEXEC" localSheetId="8">#REF!</definedName>
    <definedName name="_AUTOEXEC" localSheetId="9">#REF!</definedName>
    <definedName name="_AUTOEXEC" localSheetId="10">#REF!</definedName>
    <definedName name="_AUTOEXEC">#REF!</definedName>
    <definedName name="_k" localSheetId="3">#REF!</definedName>
    <definedName name="_k" localSheetId="8">#REF!</definedName>
    <definedName name="_k" localSheetId="9">#REF!</definedName>
    <definedName name="_k" localSheetId="10">#REF!</definedName>
    <definedName name="_k">#REF!</definedName>
    <definedName name="_kin1" localSheetId="3">#REF!</definedName>
    <definedName name="_kin1" localSheetId="8">#REF!</definedName>
    <definedName name="_kin1" localSheetId="9">#REF!</definedName>
    <definedName name="_kin1" localSheetId="10">#REF!</definedName>
    <definedName name="_kin1">#REF!</definedName>
    <definedName name="_m" localSheetId="3">#REF!</definedName>
    <definedName name="_m" localSheetId="8">#REF!</definedName>
    <definedName name="_m" localSheetId="9">#REF!</definedName>
    <definedName name="_m" localSheetId="10">#REF!</definedName>
    <definedName name="_m">#REF!</definedName>
    <definedName name="_s" localSheetId="3">#REF!</definedName>
    <definedName name="_s" localSheetId="8">#REF!</definedName>
    <definedName name="_s" localSheetId="9">#REF!</definedName>
    <definedName name="_s" localSheetId="10">#REF!</definedName>
    <definedName name="_s">#REF!</definedName>
    <definedName name="_sch1" localSheetId="3">#REF!</definedName>
    <definedName name="_sch1" localSheetId="8">#REF!</definedName>
    <definedName name="_sch1" localSheetId="9">#REF!</definedName>
    <definedName name="_sch1" localSheetId="10">#REF!</definedName>
    <definedName name="_sch1">#REF!</definedName>
    <definedName name="_sch11" localSheetId="3">#REF!</definedName>
    <definedName name="_sch11" localSheetId="8">#REF!</definedName>
    <definedName name="_sch11" localSheetId="9">#REF!</definedName>
    <definedName name="_sch11" localSheetId="10">#REF!</definedName>
    <definedName name="_sch11">#REF!</definedName>
    <definedName name="_sch2" localSheetId="3">#REF!</definedName>
    <definedName name="_sch2" localSheetId="8">#REF!</definedName>
    <definedName name="_sch2" localSheetId="9">#REF!</definedName>
    <definedName name="_sch2" localSheetId="10">#REF!</definedName>
    <definedName name="_sch2">#REF!</definedName>
    <definedName name="_sch3" localSheetId="3">#REF!</definedName>
    <definedName name="_sch3" localSheetId="8">#REF!</definedName>
    <definedName name="_sch3" localSheetId="9">#REF!</definedName>
    <definedName name="_sch3" localSheetId="10">#REF!</definedName>
    <definedName name="_sch3">#REF!</definedName>
    <definedName name="_sch4" localSheetId="3">#REF!</definedName>
    <definedName name="_sch4" localSheetId="8">#REF!</definedName>
    <definedName name="_sch4" localSheetId="9">#REF!</definedName>
    <definedName name="_sch4" localSheetId="10">#REF!</definedName>
    <definedName name="_sch4">#REF!</definedName>
    <definedName name="_sch5" localSheetId="3">#REF!</definedName>
    <definedName name="_sch5" localSheetId="8">#REF!</definedName>
    <definedName name="_sch5" localSheetId="9">#REF!</definedName>
    <definedName name="_sch5" localSheetId="10">#REF!</definedName>
    <definedName name="_sch5">#REF!</definedName>
    <definedName name="_sch6" localSheetId="3">#REF!</definedName>
    <definedName name="_sch6" localSheetId="8">#REF!</definedName>
    <definedName name="_sch6" localSheetId="9">#REF!</definedName>
    <definedName name="_sch6" localSheetId="10">#REF!</definedName>
    <definedName name="_sch6">#REF!</definedName>
    <definedName name="_sch7" localSheetId="3">#REF!</definedName>
    <definedName name="_sch7" localSheetId="8">#REF!</definedName>
    <definedName name="_sch7" localSheetId="9">#REF!</definedName>
    <definedName name="_sch7" localSheetId="10">#REF!</definedName>
    <definedName name="_sch7">#REF!</definedName>
    <definedName name="_sch8" localSheetId="3">#REF!</definedName>
    <definedName name="_sch8" localSheetId="8">#REF!</definedName>
    <definedName name="_sch8" localSheetId="9">#REF!</definedName>
    <definedName name="_sch8" localSheetId="10">#REF!</definedName>
    <definedName name="_sch8">#REF!</definedName>
    <definedName name="_sch9" localSheetId="3">#REF!</definedName>
    <definedName name="_sch9" localSheetId="8">#REF!</definedName>
    <definedName name="_sch9" localSheetId="9">#REF!</definedName>
    <definedName name="_sch9" localSheetId="10">#REF!</definedName>
    <definedName name="_sch9">#REF!</definedName>
    <definedName name="_ti1" localSheetId="3">#REF!</definedName>
    <definedName name="_ti1" localSheetId="8">#REF!</definedName>
    <definedName name="_ti1" localSheetId="9">#REF!</definedName>
    <definedName name="_ti1" localSheetId="10">#REF!</definedName>
    <definedName name="_ti1">#REF!</definedName>
    <definedName name="_ti11" localSheetId="3">#REF!</definedName>
    <definedName name="_ti11" localSheetId="8">#REF!</definedName>
    <definedName name="_ti11" localSheetId="9">#REF!</definedName>
    <definedName name="_ti11" localSheetId="10">#REF!</definedName>
    <definedName name="_ti11">#REF!</definedName>
    <definedName name="_ti2" localSheetId="3">#REF!</definedName>
    <definedName name="_ti2" localSheetId="8">#REF!</definedName>
    <definedName name="_ti2" localSheetId="9">#REF!</definedName>
    <definedName name="_ti2" localSheetId="10">#REF!</definedName>
    <definedName name="_ti2">#REF!</definedName>
    <definedName name="_ti3" localSheetId="3">#REF!</definedName>
    <definedName name="_ti3" localSheetId="8">#REF!</definedName>
    <definedName name="_ti3" localSheetId="9">#REF!</definedName>
    <definedName name="_ti3" localSheetId="10">#REF!</definedName>
    <definedName name="_ti3">#REF!</definedName>
    <definedName name="_ti4" localSheetId="3">#REF!</definedName>
    <definedName name="_ti4" localSheetId="8">#REF!</definedName>
    <definedName name="_ti4" localSheetId="9">#REF!</definedName>
    <definedName name="_ti4" localSheetId="10">#REF!</definedName>
    <definedName name="_ti4">#REF!</definedName>
    <definedName name="_ti5" localSheetId="3">#REF!</definedName>
    <definedName name="_ti5" localSheetId="8">#REF!</definedName>
    <definedName name="_ti5" localSheetId="9">#REF!</definedName>
    <definedName name="_ti5" localSheetId="10">#REF!</definedName>
    <definedName name="_ti5">#REF!</definedName>
    <definedName name="_ti6" localSheetId="3">#REF!</definedName>
    <definedName name="_ti6" localSheetId="8">#REF!</definedName>
    <definedName name="_ti6" localSheetId="9">#REF!</definedName>
    <definedName name="_ti6" localSheetId="10">#REF!</definedName>
    <definedName name="_ti6">#REF!</definedName>
    <definedName name="_ti7" localSheetId="3">#REF!</definedName>
    <definedName name="_ti7" localSheetId="8">#REF!</definedName>
    <definedName name="_ti7" localSheetId="9">#REF!</definedName>
    <definedName name="_ti7" localSheetId="10">#REF!</definedName>
    <definedName name="_ti7">#REF!</definedName>
    <definedName name="_ti8" localSheetId="3">#REF!</definedName>
    <definedName name="_ti8" localSheetId="8">#REF!</definedName>
    <definedName name="_ti8" localSheetId="9">#REF!</definedName>
    <definedName name="_ti8" localSheetId="10">#REF!</definedName>
    <definedName name="_ti8">#REF!</definedName>
    <definedName name="_ti9" localSheetId="3">#REF!</definedName>
    <definedName name="_ti9" localSheetId="8">#REF!</definedName>
    <definedName name="_ti9" localSheetId="9">#REF!</definedName>
    <definedName name="_ti9" localSheetId="10">#REF!</definedName>
    <definedName name="_ti9">#REF!</definedName>
    <definedName name="_ts1" localSheetId="3">#REF!</definedName>
    <definedName name="_ts1" localSheetId="8">#REF!</definedName>
    <definedName name="_ts1" localSheetId="9">#REF!</definedName>
    <definedName name="_ts1" localSheetId="10">#REF!</definedName>
    <definedName name="_ts1">#REF!</definedName>
    <definedName name="_ts10" localSheetId="3">#REF!</definedName>
    <definedName name="_ts10" localSheetId="8">#REF!</definedName>
    <definedName name="_ts10" localSheetId="9">#REF!</definedName>
    <definedName name="_ts10" localSheetId="10">#REF!</definedName>
    <definedName name="_ts10">#REF!</definedName>
    <definedName name="_ts11" localSheetId="3">#REF!</definedName>
    <definedName name="_ts11" localSheetId="8">#REF!</definedName>
    <definedName name="_ts11" localSheetId="9">#REF!</definedName>
    <definedName name="_ts11" localSheetId="10">#REF!</definedName>
    <definedName name="_ts11">#REF!</definedName>
    <definedName name="_ts2" localSheetId="3">#REF!</definedName>
    <definedName name="_ts2" localSheetId="8">#REF!</definedName>
    <definedName name="_ts2" localSheetId="9">#REF!</definedName>
    <definedName name="_ts2" localSheetId="10">#REF!</definedName>
    <definedName name="_ts2">#REF!</definedName>
    <definedName name="_ts3" localSheetId="3">#REF!</definedName>
    <definedName name="_ts3" localSheetId="8">#REF!</definedName>
    <definedName name="_ts3" localSheetId="9">#REF!</definedName>
    <definedName name="_ts3" localSheetId="10">#REF!</definedName>
    <definedName name="_ts3">#REF!</definedName>
    <definedName name="_ts4" localSheetId="3">#REF!</definedName>
    <definedName name="_ts4" localSheetId="8">#REF!</definedName>
    <definedName name="_ts4" localSheetId="9">#REF!</definedName>
    <definedName name="_ts4" localSheetId="10">#REF!</definedName>
    <definedName name="_ts4">#REF!</definedName>
    <definedName name="_ts5" localSheetId="3">#REF!</definedName>
    <definedName name="_ts5" localSheetId="8">#REF!</definedName>
    <definedName name="_ts5" localSheetId="9">#REF!</definedName>
    <definedName name="_ts5" localSheetId="10">#REF!</definedName>
    <definedName name="_ts5">#REF!</definedName>
    <definedName name="_ts6" localSheetId="3">#REF!</definedName>
    <definedName name="_ts6" localSheetId="8">#REF!</definedName>
    <definedName name="_ts6" localSheetId="9">#REF!</definedName>
    <definedName name="_ts6" localSheetId="10">#REF!</definedName>
    <definedName name="_ts6">#REF!</definedName>
    <definedName name="_ts7" localSheetId="3">#REF!</definedName>
    <definedName name="_ts7" localSheetId="8">#REF!</definedName>
    <definedName name="_ts7" localSheetId="9">#REF!</definedName>
    <definedName name="_ts7" localSheetId="10">#REF!</definedName>
    <definedName name="_ts7">#REF!</definedName>
    <definedName name="_ts8" localSheetId="3">#REF!</definedName>
    <definedName name="_ts8" localSheetId="8">#REF!</definedName>
    <definedName name="_ts8" localSheetId="9">#REF!</definedName>
    <definedName name="_ts8" localSheetId="10">#REF!</definedName>
    <definedName name="_ts8">#REF!</definedName>
    <definedName name="_ts9" localSheetId="3">#REF!</definedName>
    <definedName name="_ts9" localSheetId="8">#REF!</definedName>
    <definedName name="_ts9" localSheetId="9">#REF!</definedName>
    <definedName name="_ts9" localSheetId="10">#REF!</definedName>
    <definedName name="_ts9">#REF!</definedName>
    <definedName name="_z" localSheetId="3">#REF!</definedName>
    <definedName name="_z" localSheetId="8">#REF!</definedName>
    <definedName name="_z" localSheetId="9">#REF!</definedName>
    <definedName name="_z" localSheetId="10">#REF!</definedName>
    <definedName name="_z">#REF!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3">#REF!</definedName>
    <definedName name="asdf" localSheetId="8">#REF!</definedName>
    <definedName name="asdf" localSheetId="9">#REF!</definedName>
    <definedName name="asdf" localSheetId="10">#REF!</definedName>
    <definedName name="asdf">#REF!</definedName>
    <definedName name="asdfasef" localSheetId="3">#REF!</definedName>
    <definedName name="asdfasef" localSheetId="8">#REF!</definedName>
    <definedName name="asdfasef" localSheetId="9">#REF!</definedName>
    <definedName name="asdfasef" localSheetId="10">#REF!</definedName>
    <definedName name="asdfasef">#REF!</definedName>
    <definedName name="asdfqw3er" localSheetId="3">#REF!</definedName>
    <definedName name="asdfqw3er" localSheetId="8">#REF!</definedName>
    <definedName name="asdfqw3er" localSheetId="9">#REF!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9">#REF!</definedName>
    <definedName name="data" localSheetId="10">#REF!</definedName>
    <definedName name="data">#REF!</definedName>
    <definedName name="data02" localSheetId="3">#REF!</definedName>
    <definedName name="data02" localSheetId="8">#REF!</definedName>
    <definedName name="data02" localSheetId="9">#REF!</definedName>
    <definedName name="data02" localSheetId="10">#REF!</definedName>
    <definedName name="data02">#REF!</definedName>
    <definedName name="data2" localSheetId="3">#REF!</definedName>
    <definedName name="data2" localSheetId="8">#REF!</definedName>
    <definedName name="data2" localSheetId="9">#REF!</definedName>
    <definedName name="data2" localSheetId="10">#REF!</definedName>
    <definedName name="data2">#REF!</definedName>
    <definedName name="dck" localSheetId="3">[2]топография!#REF!</definedName>
    <definedName name="dck" localSheetId="8">[2]топография!#REF!</definedName>
    <definedName name="dck" localSheetId="9">[2]топография!#REF!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9">#REF!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9">#REF!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9">#REF!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9">#REF!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9">#REF!</definedName>
    <definedName name="Excel_BuiltIn_Print_Titles_2" localSheetId="10">#REF!</definedName>
    <definedName name="Excel_BuiltIn_Print_Titles_2">#REF!</definedName>
    <definedName name="fdhb" localSheetId="3">#REF!</definedName>
    <definedName name="fdhb" localSheetId="8">#REF!</definedName>
    <definedName name="fdhb" localSheetId="9">#REF!</definedName>
    <definedName name="fdhb" localSheetId="10">#REF!</definedName>
    <definedName name="fdhb">#REF!</definedName>
    <definedName name="filial" localSheetId="3">#REF!</definedName>
    <definedName name="filial" localSheetId="8">#REF!</definedName>
    <definedName name="filial" localSheetId="9">#REF!</definedName>
    <definedName name="filial" localSheetId="10">#REF!</definedName>
    <definedName name="filial">#REF!</definedName>
    <definedName name="gr_blank" localSheetId="3">#REF!</definedName>
    <definedName name="gr_blank" localSheetId="8">#REF!</definedName>
    <definedName name="gr_blank" localSheetId="9">#REF!</definedName>
    <definedName name="gr_blank" localSheetId="10">#REF!</definedName>
    <definedName name="gr_blank">#REF!</definedName>
    <definedName name="gr_blankname" localSheetId="3">#REF!</definedName>
    <definedName name="gr_blankname" localSheetId="8">#REF!</definedName>
    <definedName name="gr_blankname" localSheetId="9">#REF!</definedName>
    <definedName name="gr_blankname" localSheetId="10">#REF!</definedName>
    <definedName name="gr_blankname">#REF!</definedName>
    <definedName name="gr_filial" localSheetId="3">#REF!</definedName>
    <definedName name="gr_filial" localSheetId="8">#REF!</definedName>
    <definedName name="gr_filial" localSheetId="9">#REF!</definedName>
    <definedName name="gr_filial" localSheetId="10">#REF!</definedName>
    <definedName name="gr_filial">#REF!</definedName>
    <definedName name="gr_itogoobj" localSheetId="3">#REF!</definedName>
    <definedName name="gr_itogoobj" localSheetId="8">#REF!</definedName>
    <definedName name="gr_itogoobj" localSheetId="9">#REF!</definedName>
    <definedName name="gr_itogoobj" localSheetId="10">#REF!</definedName>
    <definedName name="gr_itogoobj">#REF!</definedName>
    <definedName name="gr_pril" localSheetId="3">#REF!</definedName>
    <definedName name="gr_pril" localSheetId="8">#REF!</definedName>
    <definedName name="gr_pril" localSheetId="9">#REF!</definedName>
    <definedName name="gr_pril" localSheetId="10">#REF!</definedName>
    <definedName name="gr_pril">#REF!</definedName>
    <definedName name="gr_proc" localSheetId="3">#REF!</definedName>
    <definedName name="gr_proc" localSheetId="8">#REF!</definedName>
    <definedName name="gr_proc" localSheetId="9">#REF!</definedName>
    <definedName name="gr_proc" localSheetId="10">#REF!</definedName>
    <definedName name="gr_proc">#REF!</definedName>
    <definedName name="gr_procobj" localSheetId="3">#REF!</definedName>
    <definedName name="gr_procobj" localSheetId="8">#REF!</definedName>
    <definedName name="gr_procobj" localSheetId="9">#REF!</definedName>
    <definedName name="gr_procobj" localSheetId="10">#REF!</definedName>
    <definedName name="gr_procobj">#REF!</definedName>
    <definedName name="gr_procobj2" localSheetId="3">#REF!</definedName>
    <definedName name="gr_procobj2" localSheetId="8">#REF!</definedName>
    <definedName name="gr_procobj2" localSheetId="9">#REF!</definedName>
    <definedName name="gr_procobj2" localSheetId="10">#REF!</definedName>
    <definedName name="gr_procobj2">#REF!</definedName>
    <definedName name="gr_razdel" localSheetId="3">#REF!</definedName>
    <definedName name="gr_razdel" localSheetId="8">#REF!</definedName>
    <definedName name="gr_razdel" localSheetId="9">#REF!</definedName>
    <definedName name="gr_razdel" localSheetId="10">#REF!</definedName>
    <definedName name="gr_razdel">#REF!</definedName>
    <definedName name="gr_razdelobj" localSheetId="3">#REF!</definedName>
    <definedName name="gr_razdelobj" localSheetId="8">#REF!</definedName>
    <definedName name="gr_razdelobj" localSheetId="9">#REF!</definedName>
    <definedName name="gr_razdelobj" localSheetId="10">#REF!</definedName>
    <definedName name="gr_razdelobj">#REF!</definedName>
    <definedName name="gr_teh" localSheetId="3">#REF!</definedName>
    <definedName name="gr_teh" localSheetId="8">#REF!</definedName>
    <definedName name="gr_teh" localSheetId="9">#REF!</definedName>
    <definedName name="gr_teh" localSheetId="10">#REF!</definedName>
    <definedName name="gr_teh">#REF!</definedName>
    <definedName name="gr_vsego" localSheetId="3">#REF!</definedName>
    <definedName name="gr_vsego" localSheetId="8">#REF!</definedName>
    <definedName name="gr_vsego" localSheetId="9">#REF!</definedName>
    <definedName name="gr_vsego" localSheetId="10">#REF!</definedName>
    <definedName name="gr_vsego">#REF!</definedName>
    <definedName name="hmao" localSheetId="3">#REF!</definedName>
    <definedName name="hmao" localSheetId="8">#REF!</definedName>
    <definedName name="hmao" localSheetId="9">#REF!</definedName>
    <definedName name="hmao" localSheetId="10">#REF!</definedName>
    <definedName name="hmao">#REF!</definedName>
    <definedName name="Itog" localSheetId="3">#REF!</definedName>
    <definedName name="Itog" localSheetId="8">#REF!</definedName>
    <definedName name="Itog" localSheetId="9">#REF!</definedName>
    <definedName name="Itog" localSheetId="10">#REF!</definedName>
    <definedName name="Itog">#REF!</definedName>
    <definedName name="K_1" localSheetId="3">#REF!</definedName>
    <definedName name="K_1" localSheetId="8">#REF!</definedName>
    <definedName name="K_1" localSheetId="9">#REF!</definedName>
    <definedName name="K_1" localSheetId="10">#REF!</definedName>
    <definedName name="K_1">#REF!</definedName>
    <definedName name="Kin" localSheetId="3">#REF!</definedName>
    <definedName name="Kin" localSheetId="8">#REF!</definedName>
    <definedName name="Kin" localSheetId="9">#REF!</definedName>
    <definedName name="Kin" localSheetId="10">#REF!</definedName>
    <definedName name="Kin">#REF!</definedName>
    <definedName name="kurs" localSheetId="3">#REF!</definedName>
    <definedName name="kurs" localSheetId="8">#REF!</definedName>
    <definedName name="kurs" localSheetId="9">#REF!</definedName>
    <definedName name="kurs" localSheetId="10">#REF!</definedName>
    <definedName name="kurs">#REF!</definedName>
    <definedName name="Kyrs" localSheetId="3">#REF!</definedName>
    <definedName name="Kyrs" localSheetId="8">#REF!</definedName>
    <definedName name="Kyrs" localSheetId="9">#REF!</definedName>
    <definedName name="Kyrs" localSheetId="10">#REF!</definedName>
    <definedName name="Kyrs">#REF!</definedName>
    <definedName name="LINE" localSheetId="3">#REF!</definedName>
    <definedName name="LINE" localSheetId="8">#REF!</definedName>
    <definedName name="LINE" localSheetId="9">#REF!</definedName>
    <definedName name="LINE" localSheetId="10">#REF!</definedName>
    <definedName name="LINE">#REF!</definedName>
    <definedName name="Nalog" localSheetId="3">#REF!</definedName>
    <definedName name="Nalog" localSheetId="8">#REF!</definedName>
    <definedName name="Nalog" localSheetId="9">#REF!</definedName>
    <definedName name="Nalog" localSheetId="10">#REF!</definedName>
    <definedName name="Nalog">#REF!</definedName>
    <definedName name="numformat" localSheetId="3">#REF!</definedName>
    <definedName name="numformat" localSheetId="8">#REF!</definedName>
    <definedName name="numformat" localSheetId="9">#REF!</definedName>
    <definedName name="numformat" localSheetId="10">#REF!</definedName>
    <definedName name="numformat">#REF!</definedName>
    <definedName name="numformat_osreg" localSheetId="3">#REF!</definedName>
    <definedName name="numformat_osreg" localSheetId="8">#REF!</definedName>
    <definedName name="numformat_osreg" localSheetId="9">#REF!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9">#REF!</definedName>
    <definedName name="numformat_osv3" localSheetId="10">#REF!</definedName>
    <definedName name="numformat_osv3">#REF!</definedName>
    <definedName name="perdolya02" localSheetId="3">#REF!</definedName>
    <definedName name="perdolya02" localSheetId="8">#REF!</definedName>
    <definedName name="perdolya02" localSheetId="9">#REF!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9">'[3]Пример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3">#REF!</definedName>
    <definedName name="sdfd" localSheetId="8">#REF!</definedName>
    <definedName name="sdfd" localSheetId="9">#REF!</definedName>
    <definedName name="sdfd" localSheetId="10">#REF!</definedName>
    <definedName name="sdfd">#REF!</definedName>
    <definedName name="SM" localSheetId="3">#REF!</definedName>
    <definedName name="SM" localSheetId="8">#REF!</definedName>
    <definedName name="SM" localSheetId="9">#REF!</definedName>
    <definedName name="SM" localSheetId="10">#REF!</definedName>
    <definedName name="SM">#REF!</definedName>
    <definedName name="SM_SM" localSheetId="3">#REF!</definedName>
    <definedName name="SM_SM" localSheetId="8">#REF!</definedName>
    <definedName name="SM_SM" localSheetId="9">#REF!</definedName>
    <definedName name="SM_SM" localSheetId="10">#REF!</definedName>
    <definedName name="SM_SM">#REF!</definedName>
    <definedName name="SM_STO" localSheetId="3">'[4]93-110'!#REF!</definedName>
    <definedName name="SM_STO" localSheetId="8">'[4]93-110'!#REF!</definedName>
    <definedName name="SM_STO" localSheetId="9">'[4]93-110'!#REF!</definedName>
    <definedName name="SM_STO" localSheetId="10">'[4]93-110'!#REF!</definedName>
    <definedName name="SM_STO">'[4]93-110'!#REF!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3">#REF!</definedName>
    <definedName name="SM_STO2" localSheetId="8">#REF!</definedName>
    <definedName name="SM_STO2" localSheetId="9">#REF!</definedName>
    <definedName name="SM_STO2" localSheetId="10">#REF!</definedName>
    <definedName name="SM_STO2">#REF!</definedName>
    <definedName name="SM_STO3" localSheetId="3">#REF!</definedName>
    <definedName name="SM_STO3" localSheetId="8">#REF!</definedName>
    <definedName name="SM_STO3" localSheetId="9">#REF!</definedName>
    <definedName name="SM_STO3" localSheetId="10">#REF!</definedName>
    <definedName name="SM_STO3">#REF!</definedName>
    <definedName name="SPP" localSheetId="3">#REF!</definedName>
    <definedName name="SPP" localSheetId="8">#REF!</definedName>
    <definedName name="SPP" localSheetId="9">#REF!</definedName>
    <definedName name="SPP" localSheetId="10">#REF!</definedName>
    <definedName name="SPP">#REF!</definedName>
    <definedName name="SUM_" localSheetId="3">#REF!</definedName>
    <definedName name="SUM_" localSheetId="8">#REF!</definedName>
    <definedName name="SUM_" localSheetId="9">#REF!</definedName>
    <definedName name="SUM_" localSheetId="10">#REF!</definedName>
    <definedName name="SUM_">#REF!</definedName>
    <definedName name="SUM_1" localSheetId="3">#REF!</definedName>
    <definedName name="SUM_1" localSheetId="8">#REF!</definedName>
    <definedName name="SUM_1" localSheetId="9">#REF!</definedName>
    <definedName name="SUM_1" localSheetId="10">#REF!</definedName>
    <definedName name="SUM_1">#REF!</definedName>
    <definedName name="SUM_3" localSheetId="3">#REF!</definedName>
    <definedName name="SUM_3" localSheetId="8">#REF!</definedName>
    <definedName name="SUM_3" localSheetId="9">#REF!</definedName>
    <definedName name="SUM_3" localSheetId="10">#REF!</definedName>
    <definedName name="SUM_3">#REF!</definedName>
    <definedName name="TABLINE" localSheetId="3">#REF!</definedName>
    <definedName name="TABLINE" localSheetId="8">#REF!</definedName>
    <definedName name="TABLINE" localSheetId="9">#REF!</definedName>
    <definedName name="TABLINE" localSheetId="10">#REF!</definedName>
    <definedName name="TABLINE">#REF!</definedName>
    <definedName name="tabobsch02" localSheetId="3">#REF!</definedName>
    <definedName name="tabobsch02" localSheetId="8">#REF!</definedName>
    <definedName name="tabobsch02" localSheetId="9">#REF!</definedName>
    <definedName name="tabobsch02" localSheetId="10">#REF!</definedName>
    <definedName name="tabobsch02">#REF!</definedName>
    <definedName name="tabreg02" localSheetId="3">#REF!</definedName>
    <definedName name="tabreg02" localSheetId="8">#REF!</definedName>
    <definedName name="tabreg02" localSheetId="9">#REF!</definedName>
    <definedName name="tabreg02" localSheetId="10">#REF!</definedName>
    <definedName name="tabreg02">#REF!</definedName>
    <definedName name="tc" localSheetId="3">#REF!</definedName>
    <definedName name="tc" localSheetId="8">#REF!</definedName>
    <definedName name="tc" localSheetId="9">#REF!</definedName>
    <definedName name="tc" localSheetId="10">#REF!</definedName>
    <definedName name="tc">#REF!</definedName>
    <definedName name="temp" localSheetId="3">#REF!</definedName>
    <definedName name="temp" localSheetId="8">#REF!</definedName>
    <definedName name="temp" localSheetId="9">#REF!</definedName>
    <definedName name="temp" localSheetId="10">#REF!</definedName>
    <definedName name="temp">#REF!</definedName>
    <definedName name="test" localSheetId="3">#REF!</definedName>
    <definedName name="test" localSheetId="8">#REF!</definedName>
    <definedName name="test" localSheetId="9">#REF!</definedName>
    <definedName name="test" localSheetId="10">#REF!</definedName>
    <definedName name="test">#REF!</definedName>
    <definedName name="tpnum" localSheetId="3">#REF!</definedName>
    <definedName name="tpnum" localSheetId="8">#REF!</definedName>
    <definedName name="tpnum" localSheetId="9">#REF!</definedName>
    <definedName name="tpnum" localSheetId="10">#REF!</definedName>
    <definedName name="tpnum">#REF!</definedName>
    <definedName name="trans" localSheetId="3">#REF!</definedName>
    <definedName name="trans" localSheetId="8">#REF!</definedName>
    <definedName name="trans" localSheetId="9">#REF!</definedName>
    <definedName name="trans" localSheetId="10">#REF!</definedName>
    <definedName name="trans">#REF!</definedName>
    <definedName name="vsego02" localSheetId="3">#REF!</definedName>
    <definedName name="vsego02" localSheetId="8">#REF!</definedName>
    <definedName name="vsego02" localSheetId="9">#REF!</definedName>
    <definedName name="vsego02" localSheetId="10">#REF!</definedName>
    <definedName name="vsego02">#REF!</definedName>
    <definedName name="yanao" localSheetId="3">#REF!</definedName>
    <definedName name="yanao" localSheetId="8">#REF!</definedName>
    <definedName name="yanao" localSheetId="9">#REF!</definedName>
    <definedName name="yanao" localSheetId="10">#REF!</definedName>
    <definedName name="yanao">#REF!</definedName>
    <definedName name="yug" localSheetId="3">#REF!</definedName>
    <definedName name="yug" localSheetId="8">#REF!</definedName>
    <definedName name="yug" localSheetId="9">#REF!</definedName>
    <definedName name="yug" localSheetId="10">#REF!</definedName>
    <definedName name="yug">#REF!</definedName>
    <definedName name="yyy" localSheetId="3">#REF!</definedName>
    <definedName name="yyy" localSheetId="8">#REF!</definedName>
    <definedName name="yyy" localSheetId="9">#REF!</definedName>
    <definedName name="yyy" localSheetId="10">#REF!</definedName>
    <definedName name="yyy">#REF!</definedName>
    <definedName name="ZAK1" localSheetId="3">#REF!</definedName>
    <definedName name="ZAK1" localSheetId="8">#REF!</definedName>
    <definedName name="ZAK1" localSheetId="9">#REF!</definedName>
    <definedName name="ZAK1" localSheetId="10">#REF!</definedName>
    <definedName name="ZAK1">#REF!</definedName>
    <definedName name="ZAK2" localSheetId="3">#REF!</definedName>
    <definedName name="ZAK2" localSheetId="8">#REF!</definedName>
    <definedName name="ZAK2" localSheetId="9">#REF!</definedName>
    <definedName name="ZAK2" localSheetId="10">#REF!</definedName>
    <definedName name="ZAK2">#REF!</definedName>
    <definedName name="а" localSheetId="3">#REF!</definedName>
    <definedName name="а" localSheetId="8">#REF!</definedName>
    <definedName name="а" localSheetId="9">#REF!</definedName>
    <definedName name="а" localSheetId="10">#REF!</definedName>
    <definedName name="а">#REF!</definedName>
    <definedName name="А15" localSheetId="3">#REF!</definedName>
    <definedName name="А15" localSheetId="8">#REF!</definedName>
    <definedName name="А15" localSheetId="9">#REF!</definedName>
    <definedName name="А15" localSheetId="10">#REF!</definedName>
    <definedName name="А15">#REF!</definedName>
    <definedName name="А2" localSheetId="3">#REF!</definedName>
    <definedName name="А2" localSheetId="8">#REF!</definedName>
    <definedName name="А2" localSheetId="9">#REF!</definedName>
    <definedName name="А2" localSheetId="10">#REF!</definedName>
    <definedName name="А2">#REF!</definedName>
    <definedName name="а36" localSheetId="3">#REF!</definedName>
    <definedName name="а36" localSheetId="8">#REF!</definedName>
    <definedName name="а36" localSheetId="9">#REF!</definedName>
    <definedName name="а36" localSheetId="10">#REF!</definedName>
    <definedName name="а36">#REF!</definedName>
    <definedName name="ааа" localSheetId="3">#REF!</definedName>
    <definedName name="ааа" localSheetId="8">#REF!</definedName>
    <definedName name="ааа" localSheetId="9">#REF!</definedName>
    <definedName name="ааа" localSheetId="10">#REF!</definedName>
    <definedName name="ааа">#REF!</definedName>
    <definedName name="ав" localSheetId="3">#REF!</definedName>
    <definedName name="ав" localSheetId="8">#REF!</definedName>
    <definedName name="ав" localSheetId="9">#REF!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9">#REF!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8">#REF!</definedName>
    <definedName name="БСИР" localSheetId="9">#REF!</definedName>
    <definedName name="БСИР" localSheetId="10">#REF!</definedName>
    <definedName name="БСИР">#REF!</definedName>
    <definedName name="Внут_Т" localSheetId="3">#REF!</definedName>
    <definedName name="Внут_Т" localSheetId="8">#REF!</definedName>
    <definedName name="Внут_Т" localSheetId="9">#REF!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9">#REF!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9">#REF!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9">#REF!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9">#REF!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9">'[7]09-13-02'!#REF!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3">#REF!</definedName>
    <definedName name="г" localSheetId="8">#REF!</definedName>
    <definedName name="г" localSheetId="9">#REF!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3">#REF!</definedName>
    <definedName name="Горевая" localSheetId="8">#REF!</definedName>
    <definedName name="Горевая" localSheetId="9">#REF!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9">#REF!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9">#REF!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9">#REF!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9">#REF!</definedName>
    <definedName name="ДатаПост" localSheetId="10">#REF!</definedName>
    <definedName name="ДатаПост">#REF!</definedName>
    <definedName name="дд" localSheetId="3">[12]Смета!#REF!</definedName>
    <definedName name="дд" localSheetId="8">[12]Смета!#REF!</definedName>
    <definedName name="дд" localSheetId="9">[12]Смета!#REF!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9">#REF!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9">#REF!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9">#REF!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9">[13]топография!#REF!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9">#REF!</definedName>
    <definedName name="е" localSheetId="10">#REF!</definedName>
    <definedName name="е">#REF!</definedName>
    <definedName name="ЕРПКЕ" localSheetId="3">#REF!</definedName>
    <definedName name="ЕРПКЕ" localSheetId="8">#REF!</definedName>
    <definedName name="ЕРПКЕ" localSheetId="9">#REF!</definedName>
    <definedName name="ЕРПКЕ" localSheetId="10">#REF!</definedName>
    <definedName name="ЕРПКЕ">#REF!</definedName>
    <definedName name="еы2" localSheetId="3">#REF!</definedName>
    <definedName name="еы2" localSheetId="8">#REF!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9">#REF!</definedName>
    <definedName name="Затраты_на_дирекцию" localSheetId="10">#REF!</definedName>
    <definedName name="Затраты_на_дирекцию">#REF!</definedName>
    <definedName name="й" localSheetId="3">#REF!</definedName>
    <definedName name="й" localSheetId="8">#REF!</definedName>
    <definedName name="й" localSheetId="9">#REF!</definedName>
    <definedName name="й" localSheetId="10">#REF!</definedName>
    <definedName name="й">#REF!</definedName>
    <definedName name="изыск" localSheetId="3">#REF!</definedName>
    <definedName name="изыск" localSheetId="8">#REF!</definedName>
    <definedName name="изыск" localSheetId="9">#REF!</definedName>
    <definedName name="изыск" localSheetId="10">#REF!</definedName>
    <definedName name="изыск">#REF!</definedName>
    <definedName name="инж" localSheetId="3">#REF!</definedName>
    <definedName name="инж" localSheetId="8">#REF!</definedName>
    <definedName name="инж" localSheetId="9">#REF!</definedName>
    <definedName name="инж" localSheetId="10">#REF!</definedName>
    <definedName name="инж">#REF!</definedName>
    <definedName name="ИПусто" localSheetId="3">#REF!</definedName>
    <definedName name="ИПусто" localSheetId="8">#REF!</definedName>
    <definedName name="ИПусто" localSheetId="9">#REF!</definedName>
    <definedName name="ИПусто" localSheetId="10">#REF!</definedName>
    <definedName name="ИПусто">#REF!</definedName>
    <definedName name="йцйц">NA()</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3">#REF!</definedName>
    <definedName name="калплан" localSheetId="8">#REF!</definedName>
    <definedName name="калплан" localSheetId="9">#REF!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9">#REF!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9">#REF!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9">#REF!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9">#REF!</definedName>
    <definedName name="кгкг" localSheetId="10">#REF!</definedName>
    <definedName name="кгкг">#REF!</definedName>
    <definedName name="кеке" localSheetId="3">#REF!</definedName>
    <definedName name="кеке" localSheetId="8">#REF!</definedName>
    <definedName name="кеке" localSheetId="9">#REF!</definedName>
    <definedName name="кеке" localSheetId="10">#REF!</definedName>
    <definedName name="кеке">#REF!</definedName>
    <definedName name="Кин45" localSheetId="3">#REF!</definedName>
    <definedName name="Кин45" localSheetId="8">#REF!</definedName>
    <definedName name="Кин45" localSheetId="9">#REF!</definedName>
    <definedName name="Кин45" localSheetId="10">#REF!</definedName>
    <definedName name="Кин45">#REF!</definedName>
    <definedName name="ккк" localSheetId="3">#REF!</definedName>
    <definedName name="ккк" localSheetId="8">#REF!</definedName>
    <definedName name="ккк" localSheetId="9">#REF!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9">#REF!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9">#REF!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9">#REF!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9">#REF!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9">#REF!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9">#REF!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9">#REF!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9">#REF!</definedName>
    <definedName name="Коэффициент" localSheetId="10">#REF!</definedName>
    <definedName name="Коэффициент">#REF!</definedName>
    <definedName name="куку" localSheetId="3">#REF!</definedName>
    <definedName name="куку" localSheetId="8">#REF!</definedName>
    <definedName name="куку" localSheetId="9">#REF!</definedName>
    <definedName name="куку" localSheetId="10">#REF!</definedName>
    <definedName name="куку">#REF!</definedName>
    <definedName name="Курс" localSheetId="3">#REF!</definedName>
    <definedName name="Курс" localSheetId="8">#REF!</definedName>
    <definedName name="Курс" localSheetId="9">#REF!</definedName>
    <definedName name="Курс" localSheetId="10">#REF!</definedName>
    <definedName name="Курс">#REF!</definedName>
    <definedName name="курс_дол" localSheetId="3">#REF!</definedName>
    <definedName name="курс_дол" localSheetId="8">#REF!</definedName>
    <definedName name="курс_дол" localSheetId="9">#REF!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3">#REF!</definedName>
    <definedName name="КурсКоп" localSheetId="8">#REF!</definedName>
    <definedName name="КурсКоп" localSheetId="9">#REF!</definedName>
    <definedName name="КурсКоп" localSheetId="10">#REF!</definedName>
    <definedName name="КурсКоп">#REF!</definedName>
    <definedName name="Курср" localSheetId="3">#REF!</definedName>
    <definedName name="Курср" localSheetId="8">#REF!</definedName>
    <definedName name="Курср" localSheetId="9">#REF!</definedName>
    <definedName name="Курср" localSheetId="10">#REF!</definedName>
    <definedName name="Курср">#REF!</definedName>
    <definedName name="КурсРуб" localSheetId="3">#REF!</definedName>
    <definedName name="КурсРуб" localSheetId="8">#REF!</definedName>
    <definedName name="КурсРуб" localSheetId="9">#REF!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9">#REF!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9">#REF!</definedName>
    <definedName name="Лаб_эксп_усл" localSheetId="10">#REF!</definedName>
    <definedName name="Лаб_эксп_усл">#REF!</definedName>
    <definedName name="мат" localSheetId="3">#REF!</definedName>
    <definedName name="мат" localSheetId="8">#REF!</definedName>
    <definedName name="мат" localSheetId="9">#REF!</definedName>
    <definedName name="мат" localSheetId="10">#REF!</definedName>
    <definedName name="мат">#REF!</definedName>
    <definedName name="Метео" localSheetId="3">#REF!</definedName>
    <definedName name="Метео" localSheetId="8">#REF!</definedName>
    <definedName name="Метео" localSheetId="9">#REF!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9">[11]топография!#REF!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3">#REF!</definedName>
    <definedName name="монт" localSheetId="8">#REF!</definedName>
    <definedName name="монт" localSheetId="9">#REF!</definedName>
    <definedName name="монт" localSheetId="10">#REF!</definedName>
    <definedName name="монт">#REF!</definedName>
    <definedName name="н" localSheetId="3">#REF!</definedName>
    <definedName name="н" localSheetId="8">#REF!</definedName>
    <definedName name="н" localSheetId="9">#REF!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9">#REF!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9">#REF!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9">#REF!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9">#REF!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9">#REF!</definedName>
    <definedName name="накрутки" localSheetId="10">#REF!</definedName>
    <definedName name="накрутки">#REF!</definedName>
    <definedName name="налад" localSheetId="3">#REF!</definedName>
    <definedName name="налад" localSheetId="8">#REF!</definedName>
    <definedName name="налад" localSheetId="9">#REF!</definedName>
    <definedName name="налад" localSheetId="10">#REF!</definedName>
    <definedName name="налад">#REF!</definedName>
    <definedName name="наладка" localSheetId="3">#REF!</definedName>
    <definedName name="наладка" localSheetId="8">#REF!</definedName>
    <definedName name="наладка" localSheetId="9">#REF!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9">#REF!</definedName>
    <definedName name="нац" localSheetId="10">#REF!</definedName>
    <definedName name="нац">#REF!</definedName>
    <definedName name="Нач.см.отд" localSheetId="3">#REF!</definedName>
    <definedName name="Нач.см.отд" localSheetId="8">#REF!</definedName>
    <definedName name="Нач.см.отд" localSheetId="9">#REF!</definedName>
    <definedName name="Нач.см.отд" localSheetId="10">#REF!</definedName>
    <definedName name="Нач.см.отд">#REF!</definedName>
    <definedName name="НДС" localSheetId="3">#REF!</definedName>
    <definedName name="НДС" localSheetId="8">#REF!</definedName>
    <definedName name="НДС" localSheetId="9">#REF!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9">#REF!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9">#REF!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9">#REF!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9">#REF!</definedName>
    <definedName name="НДС_по2" localSheetId="10">#REF!</definedName>
    <definedName name="НДС_по2">#REF!</definedName>
    <definedName name="НДС_по3" localSheetId="3">#REF!</definedName>
    <definedName name="НДС_по3" localSheetId="8">#REF!</definedName>
    <definedName name="НДС_по3" localSheetId="9">#REF!</definedName>
    <definedName name="НДС_по3" localSheetId="10">#REF!</definedName>
    <definedName name="НДС_по3">#REF!</definedName>
    <definedName name="НДС05" localSheetId="3">#REF!</definedName>
    <definedName name="НДС05" localSheetId="8">#REF!</definedName>
    <definedName name="НДС05" localSheetId="9">#REF!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9">#REF!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9">#REF!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9">#REF!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9">#REF!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9">#REF!</definedName>
    <definedName name="о" localSheetId="10">#REF!</definedName>
    <definedName name="о">#REF!</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7">'5. анализ эконом эфф'!$A$1:$AU$93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9">#REF!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9">#REF!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9">#REF!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9">#REF!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9">#REF!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9">#REF!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9">#REF!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9">#REF!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9">#REF!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9">#REF!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9">#REF!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9">#REF!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9">#REF!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9">#REF!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9">#REF!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9">#REF!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9">#REF!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9">#REF!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9">#REF!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9">#REF!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9">#REF!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9">#REF!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9">#REF!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9">#REF!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9">#REF!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9">#REF!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9">#REF!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9">#REF!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9">#REF!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9">#REF!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9">#REF!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9">#REF!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9">#REF!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9">#REF!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9">#REF!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9">#REF!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9">#REF!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9">#REF!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9">#REF!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9">#REF!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9">#REF!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9">#REF!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9">#REF!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9">#REF!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9">#REF!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9">#REF!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9">#REF!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9">#REF!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9">#REF!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9">#REF!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9">#REF!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9">#REF!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9">#REF!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9">#REF!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9">#REF!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9">#REF!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9">#REF!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9">#REF!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9">#REF!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9">#REF!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9">#REF!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9">#REF!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9">#REF!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9">#REF!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9">#REF!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9">#REF!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9">#REF!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9">#REF!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9">#REF!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9">#REF!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9">#REF!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9">#REF!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9">#REF!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9">#REF!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9">#REF!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9">#REF!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9">#REF!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9">#REF!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9">#REF!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9">#REF!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9">#REF!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9">#REF!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9">#REF!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9">#REF!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9">#REF!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9">#REF!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9">#REF!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9">#REF!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9">#REF!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9">#REF!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9">#REF!</definedName>
    <definedName name="объем1" localSheetId="10">#REF!</definedName>
    <definedName name="объем1">#REF!</definedName>
    <definedName name="ок" localSheetId="3">#REF!</definedName>
    <definedName name="ок" localSheetId="8">#REF!</definedName>
    <definedName name="ок" localSheetId="9">#REF!</definedName>
    <definedName name="ок" localSheetId="10">#REF!</definedName>
    <definedName name="ок">#REF!</definedName>
    <definedName name="орп" localSheetId="3">[16]Смета!#REF!</definedName>
    <definedName name="орп" localSheetId="8">[16]Смета!#REF!</definedName>
    <definedName name="орп" localSheetId="9">[16]Смета!#REF!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9">'[7]09-13-02'!#REF!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3">#REF!</definedName>
    <definedName name="п" localSheetId="8">#REF!</definedName>
    <definedName name="п" localSheetId="9">#REF!</definedName>
    <definedName name="п" localSheetId="10">#REF!</definedName>
    <definedName name="п">#REF!</definedName>
    <definedName name="Пи" localSheetId="3">#REF!</definedName>
    <definedName name="Пи" localSheetId="8">#REF!</definedName>
    <definedName name="Пи" localSheetId="9">#REF!</definedName>
    <definedName name="Пи" localSheetId="10">#REF!</definedName>
    <definedName name="Пи">#REF!</definedName>
    <definedName name="Пи_" localSheetId="3">#REF!</definedName>
    <definedName name="Пи_" localSheetId="8">#REF!</definedName>
    <definedName name="Пи_" localSheetId="9">#REF!</definedName>
    <definedName name="Пи_" localSheetId="10">#REF!</definedName>
    <definedName name="Пи_">#REF!</definedName>
    <definedName name="ПИСС_стац" localSheetId="3">#REF!</definedName>
    <definedName name="ПИСС_стац" localSheetId="8">#REF!</definedName>
    <definedName name="ПИСС_стац" localSheetId="9">#REF!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9">#REF!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9">[11]топография!#REF!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9">#REF!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9">#REF!</definedName>
    <definedName name="ПО_2" localSheetId="10">#REF!</definedName>
    <definedName name="ПО_2">#REF!</definedName>
    <definedName name="ПО_3" localSheetId="3">#REF!</definedName>
    <definedName name="ПО_3" localSheetId="8">#REF!</definedName>
    <definedName name="ПО_3" localSheetId="9">#REF!</definedName>
    <definedName name="ПО_3" localSheetId="10">#REF!</definedName>
    <definedName name="ПО_3">#REF!</definedName>
    <definedName name="ПО_раб" localSheetId="3">#REF!</definedName>
    <definedName name="ПО_раб" localSheetId="8">#REF!</definedName>
    <definedName name="ПО_раб" localSheetId="9">#REF!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9">#REF!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9">#REF!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9">#REF!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9">#REF!</definedName>
    <definedName name="Поставщик" localSheetId="10">#REF!</definedName>
    <definedName name="Поставщик">#REF!</definedName>
    <definedName name="ппа" localSheetId="3">#REF!</definedName>
    <definedName name="ппа" localSheetId="8">#REF!</definedName>
    <definedName name="ппа" localSheetId="9">#REF!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9">#REF!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9">#REF!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9">#REF!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9">#REF!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9">#REF!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9">#REF!</definedName>
    <definedName name="пррр" localSheetId="10">#REF!</definedName>
    <definedName name="пррр">#REF!</definedName>
    <definedName name="р" localSheetId="3">#REF!</definedName>
    <definedName name="р" localSheetId="8">#REF!</definedName>
    <definedName name="р" localSheetId="9">#REF!</definedName>
    <definedName name="р" localSheetId="10">#REF!</definedName>
    <definedName name="р">#REF!</definedName>
    <definedName name="рентабельн" localSheetId="3">#REF!</definedName>
    <definedName name="рентабельн" localSheetId="8">#REF!</definedName>
    <definedName name="рентабельн" localSheetId="9">#REF!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9">#REF!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3">#REF!</definedName>
    <definedName name="РСЛ" localSheetId="8">#REF!</definedName>
    <definedName name="РСЛ" localSheetId="9">#REF!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9">#REF!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9">#REF!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9">[11]топография!#REF!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3">#REF!</definedName>
    <definedName name="см" localSheetId="8">#REF!</definedName>
    <definedName name="см" localSheetId="9">#REF!</definedName>
    <definedName name="см" localSheetId="10">#REF!</definedName>
    <definedName name="см">#REF!</definedName>
    <definedName name="смета" localSheetId="3">#REF!</definedName>
    <definedName name="смета" localSheetId="8">#REF!</definedName>
    <definedName name="смета" localSheetId="9">#REF!</definedName>
    <definedName name="смета" localSheetId="10">#REF!</definedName>
    <definedName name="смета">#REF!</definedName>
    <definedName name="смр" localSheetId="3">#REF!</definedName>
    <definedName name="смр" localSheetId="8">#REF!</definedName>
    <definedName name="смр" localSheetId="9">#REF!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9">#REF!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9">#REF!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9">#REF!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9">#REF!</definedName>
    <definedName name="спрвка" localSheetId="10">#REF!</definedName>
    <definedName name="спрвка">#REF!</definedName>
    <definedName name="Ст" localSheetId="3">#REF!</definedName>
    <definedName name="Ст" localSheetId="8">#REF!</definedName>
    <definedName name="Ст" localSheetId="9">#REF!</definedName>
    <definedName name="Ст" localSheetId="10">#REF!</definedName>
    <definedName name="Ст">#REF!</definedName>
    <definedName name="СтЗ" localSheetId="3">#REF!</definedName>
    <definedName name="СтЗ" localSheetId="8">#REF!</definedName>
    <definedName name="СтЗ" localSheetId="9">#REF!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9">#REF!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9">#REF!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9">#REF!</definedName>
    <definedName name="стрраб" localSheetId="10">#REF!</definedName>
    <definedName name="стрраб">#REF!</definedName>
    <definedName name="Сумма" localSheetId="3">#REF!</definedName>
    <definedName name="Сумма" localSheetId="8">#REF!</definedName>
    <definedName name="Сумма" localSheetId="9">#REF!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9">#REF!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9">#REF!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3">#REF!</definedName>
    <definedName name="топо" localSheetId="8">#REF!</definedName>
    <definedName name="топо" localSheetId="9">#REF!</definedName>
    <definedName name="топо" localSheetId="10">#REF!</definedName>
    <definedName name="топо">#REF!</definedName>
    <definedName name="трзаг" localSheetId="3">#REF!</definedName>
    <definedName name="трзаг" localSheetId="8">#REF!</definedName>
    <definedName name="трзаг" localSheetId="9">#REF!</definedName>
    <definedName name="трзаг" localSheetId="10">#REF!</definedName>
    <definedName name="трзаг">#REF!</definedName>
    <definedName name="у" localSheetId="3">#REF!</definedName>
    <definedName name="у" localSheetId="8">#REF!</definedName>
    <definedName name="у" localSheetId="9">#REF!</definedName>
    <definedName name="у" localSheetId="10">#REF!</definedName>
    <definedName name="у">#REF!</definedName>
    <definedName name="уу" localSheetId="3">#REF!</definedName>
    <definedName name="уу" localSheetId="8">#REF!</definedName>
    <definedName name="уу" localSheetId="9">#REF!</definedName>
    <definedName name="уу" localSheetId="10">#REF!</definedName>
    <definedName name="уу">#REF!</definedName>
    <definedName name="уцуц" localSheetId="3">#REF!</definedName>
    <definedName name="уцуц" localSheetId="8">#REF!</definedName>
    <definedName name="уцуц" localSheetId="9">#REF!</definedName>
    <definedName name="уцуц" localSheetId="10">#REF!</definedName>
    <definedName name="уцуц">#REF!</definedName>
    <definedName name="Участок" localSheetId="3">#REF!</definedName>
    <definedName name="Участок" localSheetId="8">#REF!</definedName>
    <definedName name="Участок" localSheetId="9">#REF!</definedName>
    <definedName name="Участок" localSheetId="10">#REF!</definedName>
    <definedName name="Участок">#REF!</definedName>
    <definedName name="ц" localSheetId="3">#REF!</definedName>
    <definedName name="ц" localSheetId="8">#REF!</definedName>
    <definedName name="ц" localSheetId="9">#REF!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9">#REF!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9">#REF!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9">#REF!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9">#REF!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9">#REF!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9">#REF!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9">#REF!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9">#REF!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9">#REF!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9">#REF!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9">#REF!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9">#REF!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9">#REF!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9">#REF!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9">#REF!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9">#REF!</definedName>
    <definedName name="цена___0___8" localSheetId="10">#REF!</definedName>
    <definedName name="цена___0___8">#REF!</definedName>
    <definedName name="цена___1" localSheetId="3">#REF!</definedName>
    <definedName name="цена___1" localSheetId="8">#REF!</definedName>
    <definedName name="цена___1" localSheetId="9">#REF!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9">#REF!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9">#REF!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9">#REF!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9">#REF!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9">#REF!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9">#REF!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9">#REF!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9">#REF!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9">#REF!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9">#REF!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9">#REF!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9">#REF!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9">#REF!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9">#REF!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9">#REF!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9">#REF!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9">#REF!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9">#REF!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9">#REF!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9">#REF!</definedName>
    <definedName name="цена___2___8" localSheetId="10">#REF!</definedName>
    <definedName name="цена___2___8">#REF!</definedName>
    <definedName name="цена___3" localSheetId="3">#REF!</definedName>
    <definedName name="цена___3" localSheetId="8">#REF!</definedName>
    <definedName name="цена___3" localSheetId="9">#REF!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9">#REF!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9">#REF!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9">#REF!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9">#REF!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9">#REF!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9">#REF!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9">#REF!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9">#REF!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9">#REF!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9">#REF!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9">#REF!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9">#REF!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9">#REF!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9">#REF!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9">#REF!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9">#REF!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9">#REF!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9">#REF!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9">#REF!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9">#REF!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9">#REF!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9">#REF!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9">#REF!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9">#REF!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9">#REF!</definedName>
    <definedName name="цена___6___8" localSheetId="10">#REF!</definedName>
    <definedName name="цена___6___8">#REF!</definedName>
    <definedName name="цена___7" localSheetId="3">#REF!</definedName>
    <definedName name="цена___7" localSheetId="8">#REF!</definedName>
    <definedName name="цена___7" localSheetId="9">#REF!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9">#REF!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9">#REF!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9">#REF!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9">#REF!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9">#REF!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9">#REF!</definedName>
    <definedName name="цена___7___8" localSheetId="10">#REF!</definedName>
    <definedName name="цена___7___8">#REF!</definedName>
    <definedName name="цена___8" localSheetId="3">#REF!</definedName>
    <definedName name="цена___8" localSheetId="8">#REF!</definedName>
    <definedName name="цена___8" localSheetId="9">#REF!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9">#REF!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9">#REF!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9">#REF!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9">#REF!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9">#REF!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9">#REF!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9">#REF!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9">#REF!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9">#REF!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9">#REF!</definedName>
    <definedName name="цена___8___8" localSheetId="10">#REF!</definedName>
    <definedName name="цена___8___8">#REF!</definedName>
    <definedName name="цена___9" localSheetId="3">#REF!</definedName>
    <definedName name="цена___9" localSheetId="8">#REF!</definedName>
    <definedName name="цена___9" localSheetId="9">#REF!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9">#REF!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9">#REF!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9">#REF!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9">#REF!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9">#REF!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9">#REF!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9">#REF!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9">#REF!</definedName>
    <definedName name="цена___9___8" localSheetId="10">#REF!</definedName>
    <definedName name="цена___9___8">#REF!</definedName>
    <definedName name="ш" localSheetId="3">#REF!</definedName>
    <definedName name="ш" localSheetId="8">#REF!</definedName>
    <definedName name="ш" localSheetId="9">#REF!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9">#REF!</definedName>
    <definedName name="Шифр_объекта" localSheetId="10">#REF!</definedName>
    <definedName name="Шифр_объекта">#REF!</definedName>
    <definedName name="эко" localSheetId="3">#REF!</definedName>
    <definedName name="эко" localSheetId="8">#REF!</definedName>
    <definedName name="эко" localSheetId="9">#REF!</definedName>
    <definedName name="эко" localSheetId="10">#REF!</definedName>
    <definedName name="эко">#REF!</definedName>
    <definedName name="эко1" localSheetId="3">#REF!</definedName>
    <definedName name="эко1" localSheetId="8">#REF!</definedName>
    <definedName name="эко1" localSheetId="9">#REF!</definedName>
    <definedName name="эко1" localSheetId="10">#REF!</definedName>
    <definedName name="эко1">#REF!</definedName>
    <definedName name="экол1" localSheetId="3">#REF!</definedName>
    <definedName name="экол1" localSheetId="8">#REF!</definedName>
    <definedName name="экол1" localSheetId="9">#REF!</definedName>
    <definedName name="экол1" localSheetId="10">#REF!</definedName>
    <definedName name="экол1">#REF!</definedName>
    <definedName name="экол2" localSheetId="3">#REF!</definedName>
    <definedName name="экол2" localSheetId="8">#REF!</definedName>
    <definedName name="экол2" localSheetId="9">#REF!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3" l="1"/>
  <c r="A12" i="23"/>
  <c r="A9" i="23"/>
  <c r="A5" i="23"/>
  <c r="B27" i="33" l="1"/>
  <c r="A12" i="33" l="1"/>
  <c r="A5" i="33"/>
  <c r="A15" i="33" l="1"/>
  <c r="B26" i="33" l="1"/>
  <c r="A12" i="31"/>
  <c r="A12" i="30"/>
  <c r="P12" i="29"/>
  <c r="E15" i="29"/>
  <c r="AW24" i="31" l="1"/>
  <c r="A15" i="31" l="1"/>
  <c r="A15" i="30"/>
  <c r="A5" i="31" l="1"/>
  <c r="A4" i="25"/>
  <c r="A5" i="30"/>
  <c r="A5" i="10"/>
  <c r="A4" i="17"/>
  <c r="A5" i="6"/>
  <c r="A5" i="29"/>
  <c r="A6" i="13"/>
  <c r="A4" i="12"/>
  <c r="A14" i="25" l="1"/>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4" i="12" l="1"/>
  <c r="A16" i="13" s="1"/>
  <c r="A15" i="6" s="1"/>
  <c r="A15" i="10" s="1"/>
  <c r="A11" i="12"/>
  <c r="A13" i="13" s="1"/>
  <c r="A12" i="6" s="1"/>
  <c r="A12" i="10" s="1"/>
  <c r="A8" i="12"/>
  <c r="A10" i="13" s="1"/>
  <c r="A9" i="6" s="1"/>
  <c r="A9" i="10" s="1"/>
  <c r="A11" i="17" l="1"/>
  <c r="A8" i="17"/>
  <c r="A14" i="17"/>
</calcChain>
</file>

<file path=xl/sharedStrings.xml><?xml version="1.0" encoding="utf-8"?>
<sst xmlns="http://schemas.openxmlformats.org/spreadsheetml/2006/main" count="1182" uniqueCount="604">
  <si>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</si>
  <si>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</si>
  <si>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</si>
  <si>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</si>
  <si>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</si>
  <si>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</si>
  <si>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</si>
  <si>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</si>
  <si>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</si>
  <si>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</si>
  <si>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</si>
  <si>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</si>
  <si>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</si>
  <si>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</si>
  <si>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</si>
  <si>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</si>
  <si>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</si>
  <si>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</si>
  <si>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</si>
  <si>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</si>
  <si>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</si>
  <si>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</si>
  <si>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</si>
  <si>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</si>
  <si>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</si>
  <si>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</si>
  <si>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</si>
  <si>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</si>
  <si>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</si>
  <si>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</si>
  <si>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</si>
  <si>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</si>
  <si>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</si>
  <si>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</si>
  <si>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</si>
  <si>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</si>
  <si>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</si>
  <si>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</si>
  <si>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</si>
  <si>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</si>
  <si>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</si>
  <si>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</si>
  <si>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</si>
  <si>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</si>
  <si>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</si>
  <si>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</si>
  <si>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</si>
  <si>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</si>
  <si>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</si>
  <si>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</si>
  <si>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</si>
  <si>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</si>
  <si>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</si>
  <si>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</si>
  <si>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</si>
  <si>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</si>
  <si>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</si>
  <si>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</si>
  <si>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</si>
  <si>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</si>
  <si>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</si>
  <si>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</si>
  <si>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</si>
  <si>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</si>
  <si>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</si>
  <si>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</si>
  <si>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</si>
  <si>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</si>
  <si>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</si>
  <si>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</si>
  <si>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</si>
  <si>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</si>
  <si>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</si>
  <si>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</si>
  <si>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</si>
  <si>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</si>
  <si>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</si>
  <si>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</si>
  <si>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</si>
  <si>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</si>
  <si>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</si>
  <si>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</si>
  <si>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</si>
  <si>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</si>
  <si>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</si>
  <si>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</si>
  <si>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</si>
  <si>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</si>
  <si>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</si>
  <si>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</si>
  <si>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</si>
  <si>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</si>
  <si>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</si>
  <si>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</si>
  <si>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</si>
  <si>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</si>
  <si>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</si>
  <si>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</si>
  <si>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</si>
  <si>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</si>
  <si>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</si>
  <si>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</si>
  <si>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</si>
  <si>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</si>
  <si>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</si>
  <si>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</si>
  <si>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</si>
  <si>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</si>
  <si>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</si>
  <si>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</si>
  <si>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</si>
  <si>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</si>
  <si>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</si>
  <si>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</si>
  <si>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</si>
  <si>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</si>
  <si>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</si>
  <si>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</si>
  <si>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</si>
  <si>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</si>
  <si>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</si>
  <si>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</si>
  <si>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</si>
  <si>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</si>
  <si>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</si>
  <si>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</si>
  <si>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</si>
  <si>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</si>
  <si>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</si>
  <si>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</si>
  <si>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</si>
  <si>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</si>
  <si>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</si>
  <si>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</si>
  <si>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</si>
  <si>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</si>
  <si>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</si>
  <si>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</si>
  <si>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</si>
  <si>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</si>
  <si>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</si>
  <si>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</si>
  <si>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</si>
  <si>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</si>
  <si>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</si>
  <si>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</si>
  <si>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</si>
  <si>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</si>
  <si>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</si>
  <si>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</si>
  <si>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</si>
  <si>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</si>
  <si>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</si>
  <si>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</si>
  <si>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</si>
  <si>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</si>
  <si>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</si>
  <si>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</si>
  <si>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</si>
  <si>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</si>
  <si>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</si>
  <si>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</si>
  <si>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</si>
  <si>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</si>
  <si>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</si>
  <si>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</si>
  <si>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</si>
  <si>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</si>
  <si>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</si>
  <si>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</si>
  <si>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</si>
  <si>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</si>
  <si>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</si>
  <si>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</si>
  <si>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</si>
  <si>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</si>
  <si>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</si>
  <si>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</si>
  <si>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</si>
  <si>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</si>
  <si>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</si>
  <si>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</si>
  <si>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</si>
  <si>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</si>
  <si>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</si>
  <si>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</si>
  <si>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</si>
  <si>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</si>
  <si>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</si>
  <si>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</si>
  <si>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</si>
  <si>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</si>
  <si>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</si>
  <si>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</si>
  <si>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</si>
  <si>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</si>
  <si>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</si>
  <si>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</si>
  <si>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</si>
  <si>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</si>
  <si>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</si>
  <si>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</si>
  <si>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</si>
  <si>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</si>
  <si>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</si>
  <si>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</si>
  <si>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</si>
  <si>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</si>
  <si>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</si>
  <si>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</si>
  <si>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</si>
  <si>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</si>
  <si>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</si>
  <si>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</si>
  <si>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</si>
  <si>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</si>
  <si>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</si>
  <si>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</si>
  <si>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</si>
  <si>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</si>
  <si>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</si>
  <si>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</si>
  <si>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</si>
  <si>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</si>
  <si>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</si>
  <si>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</si>
  <si>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</si>
  <si>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</si>
  <si>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</si>
  <si>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</si>
  <si>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</si>
  <si>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</si>
  <si>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</si>
  <si>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</si>
  <si>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</si>
  <si>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</si>
  <si>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</si>
  <si>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</si>
  <si>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</si>
  <si>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</si>
  <si>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</si>
  <si>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</si>
  <si>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</si>
  <si>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</si>
  <si>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</si>
  <si>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</si>
  <si>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</si>
  <si>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</si>
  <si>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</si>
  <si>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</si>
  <si>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</si>
  <si>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</si>
  <si>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</si>
  <si>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</si>
  <si>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</si>
  <si>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</si>
  <si>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</si>
  <si>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</si>
  <si>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</si>
  <si>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</si>
  <si>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</si>
  <si>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</si>
  <si>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</si>
  <si>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</si>
  <si>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</si>
  <si>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</si>
  <si>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</si>
  <si>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</si>
  <si>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</si>
  <si>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</si>
  <si>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</si>
  <si>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</si>
  <si>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</si>
  <si>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</si>
  <si>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</si>
  <si>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</si>
  <si>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</si>
  <si>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</si>
  <si>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</si>
  <si>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</si>
  <si>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</si>
  <si>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</si>
  <si>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</si>
  <si>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</si>
  <si>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</si>
  <si>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</si>
  <si>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</si>
  <si>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</si>
  <si>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</si>
  <si>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</si>
  <si>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</si>
  <si>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</si>
  <si>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</si>
  <si>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</si>
  <si>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</si>
  <si>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</si>
  <si>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</si>
  <si>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</si>
  <si>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</si>
  <si>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</si>
  <si>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</si>
  <si>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</si>
  <si>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</si>
  <si>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</si>
  <si>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</si>
  <si>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</si>
  <si>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</si>
  <si>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</si>
  <si>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</si>
  <si>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</si>
  <si>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</si>
  <si>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</si>
  <si>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</si>
  <si>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</si>
  <si>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</si>
  <si>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</si>
  <si>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</si>
  <si>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</si>
  <si>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</si>
  <si>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</si>
  <si>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</si>
  <si>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</si>
  <si>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</si>
  <si>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</si>
  <si>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</si>
  <si>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</si>
  <si>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</si>
  <si>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</si>
  <si>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</si>
  <si>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</si>
  <si>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</si>
  <si>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</si>
  <si>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</si>
  <si>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</si>
  <si>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</si>
  <si>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</si>
  <si>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</si>
  <si>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</si>
  <si>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</si>
  <si>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</si>
  <si>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</si>
  <si>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</si>
  <si>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</si>
  <si>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</si>
  <si>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</si>
  <si>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</si>
  <si>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</si>
  <si>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</si>
  <si>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</si>
  <si>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</si>
  <si>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</si>
  <si>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</si>
  <si>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</si>
  <si>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</si>
  <si>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</si>
  <si>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</si>
  <si>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</si>
  <si>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</si>
  <si>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</si>
  <si>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</si>
  <si>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</si>
  <si>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</si>
  <si>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</si>
  <si>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</si>
  <si>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</si>
  <si>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</si>
  <si>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</si>
  <si>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</si>
  <si>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</si>
  <si>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</si>
  <si>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</si>
  <si>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</si>
  <si>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</si>
  <si>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</si>
  <si>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</si>
  <si>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</si>
  <si>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</si>
  <si>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</si>
  <si>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</si>
  <si>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</si>
  <si>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</si>
  <si>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</si>
  <si>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</si>
  <si>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</si>
  <si>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</si>
  <si>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</si>
  <si>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</si>
  <si>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</si>
  <si>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</si>
  <si>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</si>
  <si>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</si>
  <si>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</si>
  <si>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</si>
  <si>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</si>
  <si>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</si>
  <si>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</si>
  <si>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</si>
  <si>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</si>
  <si>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</si>
  <si>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</si>
  <si>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</si>
  <si>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</si>
  <si>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</si>
  <si>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</si>
  <si>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</si>
  <si>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</si>
  <si>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</si>
  <si>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</si>
  <si>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</si>
  <si>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</si>
  <si>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</si>
  <si>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</si>
  <si>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</si>
  <si>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</si>
  <si>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</si>
  <si>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</si>
  <si>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</si>
  <si>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</si>
  <si>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</si>
  <si>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</si>
  <si>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</si>
  <si>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</si>
  <si>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</si>
  <si>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</si>
  <si>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</si>
  <si>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</si>
  <si>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</si>
  <si>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</si>
  <si>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</si>
  <si>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</si>
  <si>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</si>
  <si>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</si>
  <si>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</si>
  <si>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</si>
  <si>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</si>
  <si>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</si>
  <si>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</si>
  <si>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</si>
  <si>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</si>
  <si>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</si>
  <si>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</si>
  <si>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</si>
  <si>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</si>
  <si>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</si>
  <si>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</si>
  <si>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</si>
  <si>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</si>
  <si>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</si>
  <si>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ВЛ-10 кВ ф. Учхоз от ПС 110/10 кВ «Утяшево»</t>
  </si>
  <si>
    <t>1985</t>
  </si>
  <si>
    <t>А-50</t>
  </si>
  <si>
    <t>СИП-3 1х70</t>
  </si>
  <si>
    <t>ВЛ</t>
  </si>
  <si>
    <t>ВЛЗ</t>
  </si>
  <si>
    <t>ПоБ10-2</t>
  </si>
  <si>
    <t>2009</t>
  </si>
  <si>
    <t>1996</t>
  </si>
  <si>
    <t xml:space="preserve">Акт ТО </t>
  </si>
  <si>
    <t>Срок использования продлён на 5 лет</t>
  </si>
  <si>
    <t>нет</t>
  </si>
  <si>
    <t>Реконструкция ВЛ-10 кВ ф. Учхоз от ПС 110/10 кВ «Утяшево»» в пос. Рощино ул. Гагарина 25 г. Тюмень</t>
  </si>
  <si>
    <t>не требуется</t>
  </si>
  <si>
    <t xml:space="preserve">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</si>
  <si>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</si>
  <si>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</si>
  <si>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</si>
  <si>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 Учхоз</t>
  </si>
  <si>
    <t>не применимо</t>
  </si>
  <si>
    <t>пос. Рощино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</si>
  <si>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</si>
  <si>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</si>
  <si>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</si>
  <si>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16/07 от 10.03.2015 . ООО "Электросетьстрой"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</si>
  <si>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</si>
  <si>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</si>
  <si>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</si>
  <si>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</si>
  <si>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</si>
  <si>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</si>
  <si>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</si>
  <si>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</si>
  <si>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</si>
  <si>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</si>
  <si>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</si>
  <si>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</si>
  <si>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</si>
  <si>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</si>
  <si>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</si>
  <si>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</si>
  <si>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</si>
  <si>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работ по реконструкции ВЛ 10 кВ ф.Учхоз от ПС 110/10 кВ Утяшево в пос. Рощино ул. Гагарина, 25,  г.Тюмень</t>
  </si>
  <si>
    <t>ПИР</t>
  </si>
  <si>
    <t>Реконструкцция и техперевооружение электросетевых объектов</t>
  </si>
  <si>
    <t>ПЗ</t>
  </si>
  <si>
    <t>Предварительный расчет стоимости работ</t>
  </si>
  <si>
    <t>ЭЛЕКТРОСЕТЬСТРОЙ (ООО) С. ОМУТИНСКОЕ</t>
  </si>
  <si>
    <t>М-СЕТЬСТРОЙ (ООО)</t>
  </si>
  <si>
    <t>ТЕХНОЛОГИИ ЭФФЕКТИВНОСТИ (ООО)</t>
  </si>
  <si>
    <t>10.03.2015</t>
  </si>
  <si>
    <t>30.11.2015</t>
  </si>
  <si>
    <t>31.12.2015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</si>
  <si>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</si>
  <si>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0,26 км</t>
  </si>
  <si>
    <t>Аренда земельного участка для реконструкции ВЛ-10 кВ ф. Учхоз от ПС 110/10 кВ "Утяшево" в пос. Рощино г. Тюмень (договор № 23-30/2308 от 02.06.2016)</t>
  </si>
  <si>
    <t>Расчет аренды</t>
  </si>
  <si>
    <t>МЗ ЕП</t>
  </si>
  <si>
    <t>Департамент имущественных  отношений Тюменской области</t>
  </si>
  <si>
    <t>объем заключенного договора 23-30/2308 от 02.06.2016 . Департамент имущественных отношений Тюменской области   в ценах 2016 года с НДС, млн. руб</t>
  </si>
  <si>
    <t xml:space="preserve"> Департамент имущественных отношений Тюменской области</t>
  </si>
  <si>
    <t xml:space="preserve">  замена ВЛ 10кВ: 0,26 км.</t>
  </si>
  <si>
    <t>Физические единицы ввода по объекту отсутствуют</t>
  </si>
  <si>
    <t>Этапность не предусмотрена</t>
  </si>
  <si>
    <t>АО "Россети Тюмень"</t>
  </si>
  <si>
    <t>H_TP3300.VL.0071</t>
  </si>
  <si>
    <t>повышение надежности и качества электроснабжения потребителей, снижение аварийного отключения электроснабжения потребителей населенных пунктов</t>
  </si>
  <si>
    <t xml:space="preserve"> АО "РОССЕТИ ТЮМЕНЬ" Тюменские ЭС</t>
  </si>
  <si>
    <t>Прочие</t>
  </si>
  <si>
    <t>5.11.1.10</t>
  </si>
  <si>
    <t>0.2 Реконструкция, модернизация, техническое перевооружение</t>
  </si>
  <si>
    <t xml:space="preserve">  замена протяжённости ВЛ 10кВ: 0,26 км.;
-Финансирование - 0,01 млн.руб.с НДС</t>
  </si>
  <si>
    <t>+</t>
  </si>
  <si>
    <t>1.12.</t>
  </si>
  <si>
    <t>3.7.</t>
  </si>
  <si>
    <t xml:space="preserve"> Реконструкция ВЛ-10 кВ ф. Учхоз от ПС 110/10 кВ "Утяшево" в пос. Рощино ул. Гагарина 25 г. Тюмень</t>
  </si>
  <si>
    <t xml:space="preserve"> ТПиР</t>
  </si>
  <si>
    <t>Сметная стоимость проекта в ценах 2021 года с НДС, млн. руб.</t>
  </si>
  <si>
    <t>Объект введен</t>
  </si>
  <si>
    <t>1. АЗ №  Т 13/01/14336 от 01.11.2018. Аренда земли НДС не облагается. Сумма договора 22.479,66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12.221,95 руб.</t>
  </si>
  <si>
    <t>Аналитическая записка Т13/01/415 от 26.01.2015</t>
  </si>
  <si>
    <t>филиал АО "Тюменьэнерго" Тюменские РС</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</si>
  <si>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</si>
  <si>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</si>
  <si>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</si>
  <si>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</si>
  <si>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</si>
  <si>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</si>
  <si>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</si>
  <si>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</si>
  <si>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</si>
  <si>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</si>
  <si>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</si>
  <si>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</si>
  <si>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З</t>
  </si>
  <si>
    <t>Расчет стоимости строительства</t>
  </si>
  <si>
    <t>0,26 км. (в том числе прирост 0)</t>
  </si>
  <si>
    <t xml:space="preserve">  замена протяжённости ВЛ 10кВ: 0,26 км.</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</si>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</sst>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9" formatCode="#,##0.000"/>
    <numFmt numFmtId="172" formatCode="0.00000"/>
    <numFmt numFmtId="173" formatCode="0.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theme="1"/>
      <name val="Calibri"/>
      <family val="2"/>
      <scheme val="minor"/>
    </font>
    <font>
      <sz val="11"/>
      <color theme="0"/>
      <name val="Calibri"/>
      <family val="2"/>
      <charset val="204"/>
      <scheme val="minor"/>
    </font>
    <font>
      <sz val="1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sz val="14"/>
      <color theme="1"/>
      <name val="Arial"/>
      <family val="2"/>
      <charset val="204"/>
    </font>
    <font>
      <sz val="14"/>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1" fillId="0" borderId="28"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0" fillId="0" borderId="1" xfId="0" applyFill="1" applyBorder="1"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7" fillId="0" borderId="1" xfId="69" applyNumberFormat="1" applyFont="1" applyBorder="1" applyAlignment="1">
      <alignment horizontal="center"/>
    </xf>
    <xf numFmtId="0" fontId="41" fillId="0" borderId="25" xfId="2" applyFont="1" applyFill="1" applyBorder="1" applyAlignment="1">
      <alignment horizontal="justify" vertical="top" wrapText="1"/>
    </xf>
    <xf numFmtId="0" fontId="42" fillId="0" borderId="27" xfId="2" applyFont="1" applyFill="1" applyBorder="1" applyAlignment="1">
      <alignment horizontal="left" vertical="center"/>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5"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49" fontId="62" fillId="0" borderId="1" xfId="0" applyNumberFormat="1" applyFont="1" applyFill="1" applyBorder="1" applyAlignment="1" applyProtection="1">
      <alignment horizontal="left" vertical="center" wrapText="1"/>
      <protection locked="0"/>
    </xf>
    <xf numFmtId="3" fontId="62" fillId="0" borderId="1" xfId="0" applyNumberFormat="1" applyFont="1" applyFill="1" applyBorder="1" applyAlignment="1" applyProtection="1">
      <alignment horizontal="center" vertical="center"/>
      <protection locked="0"/>
    </xf>
    <xf numFmtId="14" fontId="62" fillId="0" borderId="1" xfId="0" applyNumberFormat="1" applyFont="1" applyFill="1" applyBorder="1" applyAlignment="1" applyProtection="1">
      <alignment horizontal="center" vertical="center" wrapText="1"/>
      <protection locked="0"/>
    </xf>
    <xf numFmtId="0" fontId="61" fillId="0" borderId="1" xfId="0" applyFont="1" applyFill="1" applyBorder="1" applyAlignment="1">
      <alignment horizontal="center" vertical="center" wrapText="1"/>
    </xf>
    <xf numFmtId="49" fontId="62" fillId="0" borderId="1" xfId="0" applyNumberFormat="1" applyFont="1" applyFill="1" applyBorder="1" applyAlignment="1" applyProtection="1">
      <alignment horizontal="center" vertical="center" wrapText="1"/>
      <protection locked="0"/>
    </xf>
    <xf numFmtId="14" fontId="46" fillId="0" borderId="1" xfId="2" applyNumberFormat="1" applyFont="1" applyFill="1" applyBorder="1" applyAlignment="1">
      <alignment horizontal="center" vertical="center" wrapText="1"/>
    </xf>
    <xf numFmtId="14" fontId="46" fillId="0" borderId="0" xfId="2" applyNumberFormat="1" applyFont="1" applyFill="1" applyAlignment="1">
      <alignment horizont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xf>
    <xf numFmtId="0" fontId="61" fillId="0" borderId="1" xfId="49" applyFont="1" applyBorder="1" applyAlignment="1">
      <alignment horizontal="center" vertical="center"/>
    </xf>
    <xf numFmtId="0" fontId="61" fillId="0" borderId="1" xfId="49" applyFont="1" applyBorder="1"/>
    <xf numFmtId="0" fontId="62" fillId="0" borderId="1" xfId="0" applyNumberFormat="1" applyFont="1" applyFill="1" applyBorder="1" applyAlignment="1" applyProtection="1">
      <alignment horizontal="center" vertical="center"/>
      <protection locked="0"/>
    </xf>
    <xf numFmtId="0" fontId="46" fillId="24" borderId="1" xfId="0" applyFont="1" applyFill="1" applyBorder="1" applyAlignment="1">
      <alignment horizontal="center" vertical="center" wrapText="1"/>
    </xf>
    <xf numFmtId="0" fontId="41" fillId="0" borderId="33" xfId="2" applyFont="1" applyFill="1" applyBorder="1" applyAlignment="1">
      <alignment vertical="top" wrapText="1"/>
    </xf>
    <xf numFmtId="0" fontId="63" fillId="0" borderId="0" xfId="1" applyFont="1"/>
    <xf numFmtId="0" fontId="4" fillId="0" borderId="0" xfId="1" applyFont="1"/>
    <xf numFmtId="0" fontId="4" fillId="0" borderId="0" xfId="49" applyFont="1"/>
    <xf numFmtId="0" fontId="12" fillId="0" borderId="0" xfId="2" applyFont="1" applyFill="1"/>
    <xf numFmtId="0" fontId="4" fillId="0" borderId="0" xfId="1" applyFont="1" applyAlignment="1">
      <alignment vertical="center"/>
    </xf>
    <xf numFmtId="0" fontId="63" fillId="0" borderId="0" xfId="1"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3" fontId="0"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36" fillId="0" borderId="30" xfId="0" applyFont="1" applyFill="1" applyBorder="1" applyAlignment="1">
      <alignment horizontal="left" vertical="center"/>
    </xf>
    <xf numFmtId="0" fontId="41" fillId="0" borderId="36" xfId="2" applyFont="1" applyFill="1" applyBorder="1" applyAlignment="1">
      <alignment horizontal="justify" vertical="top" wrapText="1"/>
    </xf>
    <xf numFmtId="169" fontId="36" fillId="0" borderId="0" xfId="49" applyNumberFormat="1" applyFont="1" applyFill="1"/>
    <xf numFmtId="169" fontId="36" fillId="25" borderId="0" xfId="0" applyNumberFormat="1" applyFont="1" applyFill="1" applyBorder="1" applyAlignment="1">
      <alignment horizontal="left" vertical="center" wrapText="1"/>
    </xf>
    <xf numFmtId="0" fontId="36" fillId="0" borderId="0" xfId="49" applyFont="1" applyBorder="1"/>
    <xf numFmtId="0" fontId="49"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12" fillId="24" borderId="0" xfId="2" applyFont="1" applyFill="1"/>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4" fontId="11" fillId="24" borderId="1" xfId="70" applyNumberFormat="1" applyFont="1" applyFill="1" applyBorder="1" applyAlignment="1">
      <alignment horizontal="right"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64"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58" fillId="0" borderId="1" xfId="0" applyFont="1" applyFill="1" applyBorder="1" applyAlignment="1">
      <alignment horizontal="center" vertical="center"/>
    </xf>
    <xf numFmtId="0" fontId="0" fillId="0" borderId="1" xfId="0" applyFill="1" applyBorder="1"/>
    <xf numFmtId="172" fontId="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2" fillId="0" borderId="0" xfId="0"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9" fontId="36" fillId="0" borderId="30" xfId="0" applyNumberFormat="1" applyFont="1" applyBorder="1" applyAlignment="1">
      <alignment horizontal="left" vertical="center"/>
    </xf>
    <xf numFmtId="0" fontId="42" fillId="26" borderId="25"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5" borderId="25"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0" xfId="2" applyFont="1" applyFill="1" applyAlignment="1">
      <alignment horizont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8"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7" fillId="24" borderId="0" xfId="1" applyFont="1" applyFill="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65" fillId="0" borderId="37"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7" xfId="50" applyFont="1" applyBorder="1" applyAlignment="1">
      <alignment vertical="center"/>
    </xf>
    <xf numFmtId="0" fontId="67" fillId="0" borderId="26" xfId="50" applyFont="1" applyBorder="1" applyAlignment="1">
      <alignment vertical="center"/>
    </xf>
    <xf numFmtId="0" fontId="67" fillId="0" borderId="26"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5"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6" xfId="50" applyFont="1" applyBorder="1" applyAlignment="1">
      <alignment horizontal="center" vertical="center"/>
    </xf>
    <xf numFmtId="0" fontId="67" fillId="0" borderId="26"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7" xfId="50" applyFont="1" applyBorder="1" applyAlignment="1">
      <alignment horizontal="left" vertical="center"/>
    </xf>
    <xf numFmtId="0" fontId="65" fillId="0" borderId="26"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48"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5"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48"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8DB-4BCD-B3A9-383EDAA778E1}"/>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8DB-4BCD-B3A9-383EDAA778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540</v>
      </c>
      <c r="B5" s="260"/>
      <c r="C5" s="260"/>
      <c r="D5" s="97"/>
      <c r="E5" s="97"/>
      <c r="F5" s="97"/>
      <c r="G5" s="97"/>
      <c r="H5" s="97"/>
      <c r="I5" s="97"/>
      <c r="J5" s="97"/>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512</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55" customFormat="1" ht="18.75" x14ac:dyDescent="0.25">
      <c r="A12" s="263" t="s">
        <v>513</v>
      </c>
      <c r="B12" s="265"/>
      <c r="C12" s="265"/>
      <c r="D12" s="7"/>
      <c r="E12" s="7"/>
      <c r="F12" s="7"/>
      <c r="G12" s="7"/>
      <c r="H12" s="7"/>
      <c r="I12" s="93"/>
      <c r="J12" s="93"/>
      <c r="K12" s="93"/>
      <c r="L12" s="93"/>
      <c r="M12" s="93"/>
      <c r="N12" s="93"/>
      <c r="O12" s="93"/>
      <c r="P12" s="93"/>
      <c r="Q12" s="93"/>
      <c r="R12" s="93"/>
      <c r="S12" s="93"/>
      <c r="T12" s="93"/>
      <c r="U12" s="93"/>
      <c r="V12" s="9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156" customFormat="1" ht="18.75" x14ac:dyDescent="0.3">
      <c r="A15" s="263" t="s">
        <v>460</v>
      </c>
      <c r="B15" s="265"/>
      <c r="C15" s="265"/>
      <c r="D15" s="7"/>
      <c r="E15" s="7"/>
      <c r="F15" s="7"/>
      <c r="G15" s="7"/>
      <c r="H15" s="7"/>
      <c r="I15" s="7"/>
      <c r="J15" s="7"/>
      <c r="K15" s="7"/>
      <c r="L15" s="7"/>
      <c r="M15" s="7"/>
      <c r="N15" s="7"/>
      <c r="O15" s="7"/>
      <c r="P15" s="7"/>
      <c r="Q15" s="7"/>
      <c r="R15" s="7"/>
      <c r="S15" s="7"/>
      <c r="T15" s="7"/>
      <c r="U15" s="7"/>
      <c r="V15" s="7"/>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432</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304</v>
      </c>
      <c r="C22" s="114" t="s">
        <v>518</v>
      </c>
      <c r="D22" s="29"/>
      <c r="E22" s="29"/>
      <c r="F22" s="29"/>
      <c r="G22" s="29"/>
      <c r="H22" s="29"/>
      <c r="I22" s="28"/>
      <c r="J22" s="28"/>
      <c r="K22" s="28"/>
      <c r="L22" s="28"/>
      <c r="M22" s="28"/>
      <c r="N22" s="28"/>
      <c r="O22" s="28"/>
      <c r="P22" s="28"/>
      <c r="Q22" s="28"/>
      <c r="R22" s="28"/>
      <c r="S22" s="28"/>
      <c r="T22" s="27"/>
      <c r="U22" s="27"/>
      <c r="V22" s="27"/>
    </row>
    <row r="23" spans="1:22" s="3" customFormat="1" ht="51" customHeight="1" x14ac:dyDescent="0.2">
      <c r="A23" s="24" t="s">
        <v>64</v>
      </c>
      <c r="B23" s="31" t="s">
        <v>65</v>
      </c>
      <c r="C23" s="32" t="s">
        <v>501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164" customFormat="1" ht="58.5" customHeight="1" x14ac:dyDescent="0.2">
      <c r="A25" s="24" t="s">
        <v>63</v>
      </c>
      <c r="B25" s="94" t="s">
        <v>380</v>
      </c>
      <c r="C25" s="115" t="s">
        <v>467</v>
      </c>
      <c r="D25" s="162"/>
      <c r="E25" s="162"/>
      <c r="F25" s="162"/>
      <c r="G25" s="162"/>
      <c r="H25" s="161"/>
      <c r="I25" s="161"/>
      <c r="J25" s="161"/>
      <c r="K25" s="161"/>
      <c r="L25" s="161"/>
      <c r="M25" s="161"/>
      <c r="N25" s="161"/>
      <c r="O25" s="161"/>
      <c r="P25" s="161"/>
      <c r="Q25" s="161"/>
      <c r="R25" s="161"/>
      <c r="S25" s="163"/>
      <c r="T25" s="163"/>
      <c r="U25" s="163"/>
      <c r="V25" s="163"/>
    </row>
    <row r="26" spans="1:22" s="164" customFormat="1" ht="42.75" customHeight="1" x14ac:dyDescent="0.2">
      <c r="A26" s="24" t="s">
        <v>62</v>
      </c>
      <c r="B26" s="94" t="s">
        <v>76</v>
      </c>
      <c r="C26" s="115" t="s">
        <v>536</v>
      </c>
      <c r="D26" s="162"/>
      <c r="E26" s="162"/>
      <c r="F26" s="162"/>
      <c r="G26" s="162"/>
      <c r="H26" s="161"/>
      <c r="I26" s="161"/>
      <c r="J26" s="161"/>
      <c r="K26" s="161"/>
      <c r="L26" s="161"/>
      <c r="M26" s="161"/>
      <c r="N26" s="161"/>
      <c r="O26" s="161"/>
      <c r="P26" s="161"/>
      <c r="Q26" s="161"/>
      <c r="R26" s="161"/>
      <c r="S26" s="163"/>
      <c r="T26" s="163"/>
      <c r="U26" s="163"/>
      <c r="V26" s="163"/>
    </row>
    <row r="27" spans="1:22" s="164" customFormat="1" ht="51.75" customHeight="1" x14ac:dyDescent="0.2">
      <c r="A27" s="24" t="s">
        <v>60</v>
      </c>
      <c r="B27" s="94" t="s">
        <v>75</v>
      </c>
      <c r="C27" s="115" t="s">
        <v>468</v>
      </c>
      <c r="D27" s="162"/>
      <c r="E27" s="162"/>
      <c r="F27" s="162"/>
      <c r="G27" s="162"/>
      <c r="H27" s="161"/>
      <c r="I27" s="161"/>
      <c r="J27" s="161"/>
      <c r="K27" s="161"/>
      <c r="L27" s="161"/>
      <c r="M27" s="161"/>
      <c r="N27" s="161"/>
      <c r="O27" s="161"/>
      <c r="P27" s="161"/>
      <c r="Q27" s="161"/>
      <c r="R27" s="161"/>
      <c r="S27" s="163"/>
      <c r="T27" s="163"/>
      <c r="U27" s="163"/>
      <c r="V27" s="163"/>
    </row>
    <row r="28" spans="1:22" s="164" customFormat="1" ht="42.75" customHeight="1" x14ac:dyDescent="0.2">
      <c r="A28" s="24" t="s">
        <v>59</v>
      </c>
      <c r="B28" s="94" t="s">
        <v>381</v>
      </c>
      <c r="C28" s="115" t="s">
        <v>461</v>
      </c>
      <c r="D28" s="162"/>
      <c r="E28" s="162"/>
      <c r="F28" s="162"/>
      <c r="G28" s="162"/>
      <c r="H28" s="161"/>
      <c r="I28" s="161"/>
      <c r="J28" s="161"/>
      <c r="K28" s="161"/>
      <c r="L28" s="161"/>
      <c r="M28" s="161"/>
      <c r="N28" s="161"/>
      <c r="O28" s="161"/>
      <c r="P28" s="161"/>
      <c r="Q28" s="161"/>
      <c r="R28" s="161"/>
      <c r="S28" s="163"/>
      <c r="T28" s="163"/>
      <c r="U28" s="163"/>
      <c r="V28" s="163"/>
    </row>
    <row r="29" spans="1:22" s="164" customFormat="1" ht="51.75" customHeight="1" x14ac:dyDescent="0.2">
      <c r="A29" s="24" t="s">
        <v>57</v>
      </c>
      <c r="B29" s="94" t="s">
        <v>382</v>
      </c>
      <c r="C29" s="115" t="s">
        <v>461</v>
      </c>
      <c r="D29" s="162"/>
      <c r="E29" s="162"/>
      <c r="F29" s="162"/>
      <c r="G29" s="162"/>
      <c r="H29" s="161"/>
      <c r="I29" s="161"/>
      <c r="J29" s="161"/>
      <c r="K29" s="161"/>
      <c r="L29" s="161"/>
      <c r="M29" s="161"/>
      <c r="N29" s="161"/>
      <c r="O29" s="161"/>
      <c r="P29" s="161"/>
      <c r="Q29" s="161"/>
      <c r="R29" s="161"/>
      <c r="S29" s="163"/>
      <c r="T29" s="163"/>
      <c r="U29" s="163"/>
      <c r="V29" s="163"/>
    </row>
    <row r="30" spans="1:22" s="164" customFormat="1" ht="51.75" customHeight="1" x14ac:dyDescent="0.2">
      <c r="A30" s="24" t="s">
        <v>55</v>
      </c>
      <c r="B30" s="94" t="s">
        <v>383</v>
      </c>
      <c r="C30" s="115" t="s">
        <v>461</v>
      </c>
      <c r="D30" s="162"/>
      <c r="E30" s="162"/>
      <c r="F30" s="162"/>
      <c r="G30" s="162"/>
      <c r="H30" s="161"/>
      <c r="I30" s="161"/>
      <c r="J30" s="161"/>
      <c r="K30" s="161"/>
      <c r="L30" s="161"/>
      <c r="M30" s="161"/>
      <c r="N30" s="161"/>
      <c r="O30" s="161"/>
      <c r="P30" s="161"/>
      <c r="Q30" s="161"/>
      <c r="R30" s="161"/>
      <c r="S30" s="163"/>
      <c r="T30" s="163"/>
      <c r="U30" s="163"/>
      <c r="V30" s="163"/>
    </row>
    <row r="31" spans="1:22" s="164" customFormat="1" ht="51.75" customHeight="1" x14ac:dyDescent="0.2">
      <c r="A31" s="24" t="s">
        <v>74</v>
      </c>
      <c r="B31" s="94" t="s">
        <v>384</v>
      </c>
      <c r="C31" s="115" t="s">
        <v>520</v>
      </c>
      <c r="D31" s="162"/>
      <c r="E31" s="162"/>
      <c r="F31" s="162"/>
      <c r="G31" s="162"/>
      <c r="H31" s="161"/>
      <c r="I31" s="161"/>
      <c r="J31" s="161"/>
      <c r="K31" s="161"/>
      <c r="L31" s="161"/>
      <c r="M31" s="161"/>
      <c r="N31" s="161"/>
      <c r="O31" s="161"/>
      <c r="P31" s="161"/>
      <c r="Q31" s="161"/>
      <c r="R31" s="161"/>
      <c r="S31" s="163"/>
      <c r="T31" s="163"/>
      <c r="U31" s="163"/>
      <c r="V31" s="163"/>
    </row>
    <row r="32" spans="1:22" s="164" customFormat="1" ht="51.75" customHeight="1" x14ac:dyDescent="0.2">
      <c r="A32" s="24" t="s">
        <v>72</v>
      </c>
      <c r="B32" s="94" t="s">
        <v>385</v>
      </c>
      <c r="C32" s="115" t="s">
        <v>461</v>
      </c>
      <c r="D32" s="162"/>
      <c r="E32" s="162"/>
      <c r="F32" s="162"/>
      <c r="G32" s="162"/>
      <c r="H32" s="161"/>
      <c r="I32" s="161"/>
      <c r="J32" s="161"/>
      <c r="K32" s="161"/>
      <c r="L32" s="161"/>
      <c r="M32" s="161"/>
      <c r="N32" s="161"/>
      <c r="O32" s="161"/>
      <c r="P32" s="161"/>
      <c r="Q32" s="161"/>
      <c r="R32" s="161"/>
      <c r="S32" s="163"/>
      <c r="T32" s="163"/>
      <c r="U32" s="163"/>
      <c r="V32" s="163"/>
    </row>
    <row r="33" spans="1:22" s="164" customFormat="1" ht="101.25" customHeight="1" x14ac:dyDescent="0.2">
      <c r="A33" s="24" t="s">
        <v>71</v>
      </c>
      <c r="B33" s="94" t="s">
        <v>386</v>
      </c>
      <c r="C33" s="115" t="s">
        <v>469</v>
      </c>
      <c r="D33" s="162"/>
      <c r="E33" s="162"/>
      <c r="F33" s="162"/>
      <c r="G33" s="162"/>
      <c r="H33" s="161"/>
      <c r="I33" s="161"/>
      <c r="J33" s="161"/>
      <c r="K33" s="161"/>
      <c r="L33" s="161"/>
      <c r="M33" s="161"/>
      <c r="N33" s="161"/>
      <c r="O33" s="161"/>
      <c r="P33" s="161"/>
      <c r="Q33" s="161"/>
      <c r="R33" s="161"/>
      <c r="S33" s="163"/>
      <c r="T33" s="163"/>
      <c r="U33" s="163"/>
      <c r="V33" s="163"/>
    </row>
    <row r="34" spans="1:22" ht="111" customHeight="1" x14ac:dyDescent="0.25">
      <c r="A34" s="24" t="s">
        <v>402</v>
      </c>
      <c r="B34" s="35" t="s">
        <v>387</v>
      </c>
      <c r="C34" s="115" t="s">
        <v>461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390</v>
      </c>
      <c r="B35" s="35" t="s">
        <v>73</v>
      </c>
      <c r="C35" s="115" t="s">
        <v>461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403</v>
      </c>
      <c r="B36" s="35" t="s">
        <v>388</v>
      </c>
      <c r="C36" s="115" t="s">
        <v>461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391</v>
      </c>
      <c r="B37" s="35" t="s">
        <v>389</v>
      </c>
      <c r="C37" s="115" t="s">
        <v>520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404</v>
      </c>
      <c r="B38" s="35" t="s">
        <v>239</v>
      </c>
      <c r="C38" s="115" t="s">
        <v>461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392</v>
      </c>
      <c r="B40" s="35" t="s">
        <v>443</v>
      </c>
      <c r="C40" s="35" t="s">
        <v>519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405</v>
      </c>
      <c r="B41" s="35" t="s">
        <v>427</v>
      </c>
      <c r="C41" s="115" t="s">
        <v>459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393</v>
      </c>
      <c r="B42" s="35" t="s">
        <v>442</v>
      </c>
      <c r="C42" s="115" t="s">
        <v>459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408</v>
      </c>
      <c r="B43" s="35" t="s">
        <v>409</v>
      </c>
      <c r="C43" s="115" t="s">
        <v>459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394</v>
      </c>
      <c r="B44" s="35" t="s">
        <v>433</v>
      </c>
      <c r="C44" s="115" t="s">
        <v>502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428</v>
      </c>
      <c r="B45" s="35" t="s">
        <v>434</v>
      </c>
      <c r="C45" s="115" t="s">
        <v>459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395</v>
      </c>
      <c r="B46" s="35" t="s">
        <v>435</v>
      </c>
      <c r="C46" s="115" t="s">
        <v>459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429</v>
      </c>
      <c r="B48" s="35" t="s">
        <v>537</v>
      </c>
      <c r="C48" s="116">
        <v>1.5757500000000001E-2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396</v>
      </c>
      <c r="B49" s="35" t="s">
        <v>538</v>
      </c>
      <c r="C49" s="116">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H_TP3300.VL.0071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55" customFormat="1" ht="18.75" x14ac:dyDescent="0.25">
      <c r="A12" s="267" t="s">
        <v>8</v>
      </c>
      <c r="B12" s="267"/>
      <c r="C12" s="267"/>
      <c r="D12" s="267"/>
      <c r="E12" s="267"/>
      <c r="F12" s="267"/>
      <c r="G12" s="267"/>
      <c r="H12" s="267"/>
      <c r="I12" s="267"/>
      <c r="J12" s="267"/>
      <c r="K12" s="267"/>
      <c r="L12" s="267"/>
      <c r="M12" s="267"/>
      <c r="N12" s="267"/>
      <c r="O12" s="267"/>
      <c r="P12" s="267"/>
      <c r="Q12" s="267"/>
      <c r="R12" s="267"/>
      <c r="S12" s="267"/>
      <c r="T12" s="93"/>
      <c r="U12" s="93"/>
      <c r="V12" s="93"/>
      <c r="W12" s="93"/>
      <c r="X12" s="93"/>
      <c r="Y12" s="93"/>
      <c r="Z12" s="93"/>
      <c r="AA12" s="93"/>
      <c r="AB12" s="9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6" t="str">
        <f>'1. паспорт местоположение'!A15:C15</f>
        <v>Реконструкция ВЛ-10 кВ ф. Учхоз от ПС 110/10 кВ «Утяшево»» в пос. Рощино ул. Гагарина 25 г. Тюмень</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156" customFormat="1" ht="15" customHeight="1" x14ac:dyDescent="0.3">
      <c r="A15" s="267" t="s">
        <v>7</v>
      </c>
      <c r="B15" s="267"/>
      <c r="C15" s="267"/>
      <c r="D15" s="267"/>
      <c r="E15" s="267"/>
      <c r="F15" s="267"/>
      <c r="G15" s="267"/>
      <c r="H15" s="267"/>
      <c r="I15" s="267"/>
      <c r="J15" s="267"/>
      <c r="K15" s="267"/>
      <c r="L15" s="267"/>
      <c r="M15" s="267"/>
      <c r="N15" s="267"/>
      <c r="O15" s="267"/>
      <c r="P15" s="267"/>
      <c r="Q15" s="267"/>
      <c r="R15" s="267"/>
      <c r="S15" s="267"/>
      <c r="T15" s="159"/>
      <c r="U15" s="159"/>
      <c r="V15" s="159"/>
      <c r="W15" s="159"/>
      <c r="X15" s="159"/>
      <c r="Y15" s="159"/>
      <c r="Z15" s="159"/>
      <c r="AA15" s="159"/>
      <c r="AB15" s="159"/>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407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321</v>
      </c>
      <c r="D19" s="270" t="s">
        <v>320</v>
      </c>
      <c r="E19" s="270" t="s">
        <v>108</v>
      </c>
      <c r="F19" s="270" t="s">
        <v>107</v>
      </c>
      <c r="G19" s="270" t="s">
        <v>316</v>
      </c>
      <c r="H19" s="270" t="s">
        <v>106</v>
      </c>
      <c r="I19" s="270" t="s">
        <v>105</v>
      </c>
      <c r="J19" s="270" t="s">
        <v>104</v>
      </c>
      <c r="K19" s="270" t="s">
        <v>103</v>
      </c>
      <c r="L19" s="270" t="s">
        <v>102</v>
      </c>
      <c r="M19" s="270" t="s">
        <v>101</v>
      </c>
      <c r="N19" s="270" t="s">
        <v>100</v>
      </c>
      <c r="O19" s="270" t="s">
        <v>99</v>
      </c>
      <c r="P19" s="270" t="s">
        <v>98</v>
      </c>
      <c r="Q19" s="270" t="s">
        <v>319</v>
      </c>
      <c r="R19" s="270"/>
      <c r="S19" s="273" t="s">
        <v>399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7" t="s">
        <v>317</v>
      </c>
      <c r="R20" s="38" t="s">
        <v>318</v>
      </c>
      <c r="S20" s="273"/>
      <c r="T20" s="28"/>
      <c r="U20" s="28"/>
      <c r="V20" s="28"/>
      <c r="W20" s="28"/>
      <c r="X20" s="28"/>
      <c r="Y20" s="28"/>
      <c r="Z20" s="27"/>
      <c r="AA20" s="27"/>
      <c r="AB20" s="27"/>
    </row>
    <row r="21" spans="1:28" s="3" customFormat="1" ht="18.75" x14ac:dyDescent="0.2">
      <c r="A21" s="37">
        <v>1</v>
      </c>
      <c r="B21" s="42">
        <v>2</v>
      </c>
      <c r="C21" s="37">
        <v>3</v>
      </c>
      <c r="D21" s="42">
        <v>4</v>
      </c>
      <c r="E21" s="37">
        <v>5</v>
      </c>
      <c r="F21" s="42">
        <v>6</v>
      </c>
      <c r="G21" s="91">
        <v>7</v>
      </c>
      <c r="H21" s="92">
        <v>8</v>
      </c>
      <c r="I21" s="91">
        <v>9</v>
      </c>
      <c r="J21" s="92">
        <v>10</v>
      </c>
      <c r="K21" s="91">
        <v>11</v>
      </c>
      <c r="L21" s="92">
        <v>12</v>
      </c>
      <c r="M21" s="91">
        <v>13</v>
      </c>
      <c r="N21" s="92">
        <v>14</v>
      </c>
      <c r="O21" s="91">
        <v>15</v>
      </c>
      <c r="P21" s="92">
        <v>16</v>
      </c>
      <c r="Q21" s="91">
        <v>17</v>
      </c>
      <c r="R21" s="92">
        <v>18</v>
      </c>
      <c r="S21" s="91">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400</v>
      </c>
      <c r="H22" s="42"/>
      <c r="I22" s="42"/>
      <c r="J22" s="42"/>
      <c r="K22" s="42"/>
      <c r="L22" s="42"/>
      <c r="M22" s="42"/>
      <c r="N22" s="42"/>
      <c r="O22" s="42"/>
      <c r="P22" s="42"/>
      <c r="Q22" s="33"/>
      <c r="R22" s="5"/>
      <c r="S22" s="90"/>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90"/>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90"/>
      <c r="T24" s="28"/>
      <c r="U24" s="28"/>
      <c r="V24" s="28"/>
      <c r="W24" s="28"/>
      <c r="X24" s="27"/>
      <c r="Y24" s="27"/>
      <c r="Z24" s="27"/>
      <c r="AA24" s="27"/>
      <c r="AB24" s="27"/>
    </row>
    <row r="25" spans="1:28" s="3" customFormat="1" ht="31.5" x14ac:dyDescent="0.2">
      <c r="A25" s="41"/>
      <c r="B25" s="42" t="s">
        <v>93</v>
      </c>
      <c r="C25" s="42"/>
      <c r="D25" s="42"/>
      <c r="E25" s="42" t="s">
        <v>92</v>
      </c>
      <c r="F25" s="42" t="s">
        <v>91</v>
      </c>
      <c r="G25" s="42" t="s">
        <v>401</v>
      </c>
      <c r="H25" s="30"/>
      <c r="I25" s="30"/>
      <c r="J25" s="30"/>
      <c r="K25" s="30"/>
      <c r="L25" s="30"/>
      <c r="M25" s="30"/>
      <c r="N25" s="30"/>
      <c r="O25" s="30"/>
      <c r="P25" s="30"/>
      <c r="Q25" s="30"/>
      <c r="R25" s="5"/>
      <c r="S25" s="90"/>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90"/>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9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0"/>
      <c r="T28" s="28"/>
      <c r="U28" s="28"/>
      <c r="V28" s="28"/>
      <c r="W28" s="28"/>
      <c r="X28" s="27"/>
      <c r="Y28" s="27"/>
      <c r="Z28" s="27"/>
      <c r="AA28" s="27"/>
      <c r="AB28" s="27"/>
    </row>
    <row r="29" spans="1:28" ht="20.25" customHeight="1" x14ac:dyDescent="0.25">
      <c r="A29" s="80"/>
      <c r="B29" s="42" t="s">
        <v>314</v>
      </c>
      <c r="C29" s="42"/>
      <c r="D29" s="42"/>
      <c r="E29" s="80" t="s">
        <v>315</v>
      </c>
      <c r="F29" s="80" t="s">
        <v>315</v>
      </c>
      <c r="G29" s="80" t="s">
        <v>315</v>
      </c>
      <c r="H29" s="80"/>
      <c r="I29" s="80"/>
      <c r="J29" s="80"/>
      <c r="K29" s="80"/>
      <c r="L29" s="80"/>
      <c r="M29" s="80"/>
      <c r="N29" s="80"/>
      <c r="O29" s="80"/>
      <c r="P29" s="80"/>
      <c r="Q29" s="8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6" t="str">
        <f>'2. паспорт  ТП'!A8:S8</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55" customFormat="1" ht="18.75" x14ac:dyDescent="0.25">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'2. паспорт  ТП'!A11:S11</f>
        <v>H_TP3300.VL.0071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60" customFormat="1" ht="15.75" customHeight="1"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x14ac:dyDescent="0.2">
      <c r="A16" s="266" t="str">
        <f>'2. паспорт  ТП'!A14:S14</f>
        <v>Реконструкция ВЛ-10 кВ ф. Учхоз от ПС 110/10 кВ «Утяшево»» в пос. Рощино ул. Гагарина 25 г. Тюмень</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412</v>
      </c>
      <c r="B19" s="263"/>
      <c r="C19" s="263"/>
      <c r="D19" s="263"/>
      <c r="E19" s="263"/>
      <c r="F19" s="263"/>
      <c r="G19" s="263"/>
      <c r="H19" s="263"/>
      <c r="I19" s="263"/>
      <c r="J19" s="263"/>
      <c r="K19" s="263"/>
      <c r="L19" s="263"/>
      <c r="M19" s="263"/>
      <c r="N19" s="263"/>
      <c r="O19" s="263"/>
      <c r="P19" s="263"/>
      <c r="Q19" s="263"/>
      <c r="R19" s="263"/>
      <c r="S19" s="263"/>
      <c r="T19" s="263"/>
    </row>
    <row r="20" spans="1:113" s="5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440</v>
      </c>
      <c r="F21" s="282"/>
      <c r="G21" s="281" t="s">
        <v>249</v>
      </c>
      <c r="H21" s="282"/>
      <c r="I21" s="281" t="s">
        <v>130</v>
      </c>
      <c r="J21" s="282"/>
      <c r="K21" s="285" t="s">
        <v>129</v>
      </c>
      <c r="L21" s="281" t="s">
        <v>128</v>
      </c>
      <c r="M21" s="282"/>
      <c r="N21" s="281" t="s">
        <v>436</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74" t="s">
        <v>124</v>
      </c>
      <c r="R22" s="74" t="s">
        <v>411</v>
      </c>
      <c r="S22" s="74" t="s">
        <v>123</v>
      </c>
      <c r="T22" s="74" t="s">
        <v>122</v>
      </c>
    </row>
    <row r="23" spans="1:113" ht="51.75" customHeight="1" x14ac:dyDescent="0.25">
      <c r="A23" s="280"/>
      <c r="B23" s="95" t="s">
        <v>120</v>
      </c>
      <c r="C23" s="95" t="s">
        <v>121</v>
      </c>
      <c r="D23" s="286"/>
      <c r="E23" s="95" t="s">
        <v>120</v>
      </c>
      <c r="F23" s="95" t="s">
        <v>121</v>
      </c>
      <c r="G23" s="95" t="s">
        <v>120</v>
      </c>
      <c r="H23" s="95" t="s">
        <v>121</v>
      </c>
      <c r="I23" s="95" t="s">
        <v>120</v>
      </c>
      <c r="J23" s="95" t="s">
        <v>121</v>
      </c>
      <c r="K23" s="95" t="s">
        <v>120</v>
      </c>
      <c r="L23" s="95" t="s">
        <v>120</v>
      </c>
      <c r="M23" s="95" t="s">
        <v>121</v>
      </c>
      <c r="N23" s="95" t="s">
        <v>120</v>
      </c>
      <c r="O23" s="95" t="s">
        <v>121</v>
      </c>
      <c r="P23" s="96" t="s">
        <v>120</v>
      </c>
      <c r="Q23" s="74" t="s">
        <v>120</v>
      </c>
      <c r="R23" s="74" t="s">
        <v>120</v>
      </c>
      <c r="S23" s="74" t="s">
        <v>120</v>
      </c>
      <c r="T23" s="74"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98"/>
      <c r="R25" s="56"/>
      <c r="S25" s="98"/>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87" t="s">
        <v>444</v>
      </c>
      <c r="C29" s="287"/>
      <c r="D29" s="287"/>
      <c r="E29" s="287"/>
      <c r="F29" s="287"/>
      <c r="G29" s="287"/>
      <c r="H29" s="287"/>
      <c r="I29" s="287"/>
      <c r="J29" s="287"/>
      <c r="K29" s="287"/>
      <c r="L29" s="287"/>
      <c r="M29" s="287"/>
      <c r="N29" s="287"/>
      <c r="O29" s="287"/>
      <c r="P29" s="287"/>
      <c r="Q29" s="287"/>
      <c r="R29" s="28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37"/>
      <c r="F8" s="137"/>
      <c r="G8" s="137"/>
      <c r="H8" s="137"/>
      <c r="I8" s="137"/>
      <c r="J8" s="137"/>
      <c r="K8" s="137"/>
      <c r="L8" s="137"/>
      <c r="M8" s="137"/>
      <c r="N8" s="137"/>
      <c r="O8" s="137"/>
      <c r="P8" s="137"/>
      <c r="Q8" s="137"/>
      <c r="R8" s="137"/>
      <c r="S8" s="93"/>
      <c r="T8" s="93"/>
      <c r="U8" s="93"/>
      <c r="V8" s="93"/>
      <c r="W8" s="93"/>
    </row>
    <row r="9" spans="1:27" s="12" customFormat="1" ht="18.75" customHeight="1" x14ac:dyDescent="0.2">
      <c r="B9" s="262" t="s">
        <v>512</v>
      </c>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37"/>
      <c r="F11" s="137"/>
      <c r="G11" s="137"/>
      <c r="H11" s="137"/>
      <c r="I11" s="137"/>
      <c r="J11" s="137"/>
      <c r="K11" s="137"/>
      <c r="L11" s="137"/>
      <c r="M11" s="137"/>
      <c r="N11" s="137"/>
      <c r="O11" s="137"/>
      <c r="P11" s="137"/>
      <c r="Q11" s="137"/>
      <c r="R11" s="137"/>
      <c r="S11" s="93"/>
      <c r="T11" s="93"/>
      <c r="U11" s="93"/>
      <c r="V11" s="93"/>
      <c r="W11" s="93"/>
    </row>
    <row r="12" spans="1:27" s="155" customFormat="1" ht="18.75" customHeight="1" x14ac:dyDescent="0.25">
      <c r="B12" s="7"/>
      <c r="C12" s="7"/>
      <c r="D12" s="7"/>
      <c r="E12" s="7"/>
      <c r="F12" s="7"/>
      <c r="G12" s="7"/>
      <c r="H12" s="7"/>
      <c r="I12" s="7"/>
      <c r="J12" s="7"/>
      <c r="K12" s="7"/>
      <c r="L12" s="7"/>
      <c r="M12" s="7"/>
      <c r="N12" s="7"/>
      <c r="O12" s="7"/>
      <c r="P12" s="263" t="str">
        <f>'1. паспорт местоположение'!A12</f>
        <v>H_TP3300.VL.0071</v>
      </c>
      <c r="Q12" s="263"/>
      <c r="R12" s="263"/>
      <c r="S12" s="7"/>
      <c r="T12" s="7"/>
      <c r="U12" s="7"/>
      <c r="V12" s="7"/>
      <c r="W12" s="7"/>
      <c r="X12" s="7"/>
      <c r="Y12" s="7"/>
      <c r="Z12" s="7"/>
      <c r="AA12" s="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56" customFormat="1" ht="18.75" x14ac:dyDescent="0.3">
      <c r="E15" s="263" t="str">
        <f>'1. паспорт местоположение'!A15</f>
        <v>Реконструкция ВЛ-10 кВ ф. Учхоз от ПС 110/10 кВ «Утяшево»» в пос. Рощино ул. Гагарина 25 г. Тюмень</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 customHeight="1" x14ac:dyDescent="0.25"/>
    <row r="21" spans="1:27" ht="15.75" customHeight="1" x14ac:dyDescent="0.25">
      <c r="A21" s="293" t="s">
        <v>6</v>
      </c>
      <c r="B21" s="289" t="s">
        <v>420</v>
      </c>
      <c r="C21" s="290"/>
      <c r="D21" s="289" t="s">
        <v>422</v>
      </c>
      <c r="E21" s="290"/>
      <c r="F21" s="274" t="s">
        <v>103</v>
      </c>
      <c r="G21" s="276"/>
      <c r="H21" s="276"/>
      <c r="I21" s="275"/>
      <c r="J21" s="293" t="s">
        <v>423</v>
      </c>
      <c r="K21" s="289" t="s">
        <v>424</v>
      </c>
      <c r="L21" s="290"/>
      <c r="M21" s="289" t="s">
        <v>425</v>
      </c>
      <c r="N21" s="290"/>
      <c r="O21" s="289" t="s">
        <v>413</v>
      </c>
      <c r="P21" s="290"/>
      <c r="Q21" s="289" t="s">
        <v>136</v>
      </c>
      <c r="R21" s="290"/>
      <c r="S21" s="293" t="s">
        <v>135</v>
      </c>
      <c r="T21" s="293" t="s">
        <v>426</v>
      </c>
      <c r="U21" s="293" t="s">
        <v>421</v>
      </c>
      <c r="V21" s="289" t="s">
        <v>134</v>
      </c>
      <c r="W21" s="290"/>
      <c r="X21" s="274" t="s">
        <v>126</v>
      </c>
      <c r="Y21" s="276"/>
      <c r="Z21" s="274" t="s">
        <v>125</v>
      </c>
      <c r="AA21" s="276"/>
    </row>
    <row r="22" spans="1:27" ht="216" customHeight="1" x14ac:dyDescent="0.25">
      <c r="A22" s="295"/>
      <c r="B22" s="291"/>
      <c r="C22" s="292"/>
      <c r="D22" s="291"/>
      <c r="E22" s="292"/>
      <c r="F22" s="274" t="s">
        <v>133</v>
      </c>
      <c r="G22" s="275"/>
      <c r="H22" s="274" t="s">
        <v>132</v>
      </c>
      <c r="I22" s="275"/>
      <c r="J22" s="294"/>
      <c r="K22" s="291"/>
      <c r="L22" s="292"/>
      <c r="M22" s="291"/>
      <c r="N22" s="292"/>
      <c r="O22" s="291"/>
      <c r="P22" s="292"/>
      <c r="Q22" s="291"/>
      <c r="R22" s="292"/>
      <c r="S22" s="294"/>
      <c r="T22" s="294"/>
      <c r="U22" s="294"/>
      <c r="V22" s="291"/>
      <c r="W22" s="292"/>
      <c r="X22" s="74" t="s">
        <v>124</v>
      </c>
      <c r="Y22" s="74" t="s">
        <v>411</v>
      </c>
      <c r="Z22" s="74" t="s">
        <v>123</v>
      </c>
      <c r="AA22" s="74" t="s">
        <v>122</v>
      </c>
    </row>
    <row r="23" spans="1:27" ht="60" customHeight="1" x14ac:dyDescent="0.25">
      <c r="A23" s="294"/>
      <c r="B23" s="140" t="s">
        <v>120</v>
      </c>
      <c r="C23" s="140" t="s">
        <v>121</v>
      </c>
      <c r="D23" s="140" t="s">
        <v>120</v>
      </c>
      <c r="E23" s="140" t="s">
        <v>121</v>
      </c>
      <c r="F23" s="140" t="s">
        <v>120</v>
      </c>
      <c r="G23" s="140" t="s">
        <v>121</v>
      </c>
      <c r="H23" s="140" t="s">
        <v>120</v>
      </c>
      <c r="I23" s="140" t="s">
        <v>121</v>
      </c>
      <c r="J23" s="140" t="s">
        <v>120</v>
      </c>
      <c r="K23" s="140" t="s">
        <v>120</v>
      </c>
      <c r="L23" s="140" t="s">
        <v>121</v>
      </c>
      <c r="M23" s="140" t="s">
        <v>120</v>
      </c>
      <c r="N23" s="140" t="s">
        <v>121</v>
      </c>
      <c r="O23" s="140" t="s">
        <v>120</v>
      </c>
      <c r="P23" s="140" t="s">
        <v>121</v>
      </c>
      <c r="Q23" s="140" t="s">
        <v>120</v>
      </c>
      <c r="R23" s="140" t="s">
        <v>121</v>
      </c>
      <c r="S23" s="140" t="s">
        <v>120</v>
      </c>
      <c r="T23" s="140" t="s">
        <v>120</v>
      </c>
      <c r="U23" s="140" t="s">
        <v>120</v>
      </c>
      <c r="V23" s="140" t="s">
        <v>120</v>
      </c>
      <c r="W23" s="140" t="s">
        <v>121</v>
      </c>
      <c r="X23" s="140" t="s">
        <v>120</v>
      </c>
      <c r="Y23" s="140" t="s">
        <v>120</v>
      </c>
      <c r="Z23" s="74" t="s">
        <v>120</v>
      </c>
      <c r="AA23" s="74"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4" customFormat="1" ht="102" customHeight="1" x14ac:dyDescent="0.25">
      <c r="A25" s="58">
        <v>1</v>
      </c>
      <c r="B25" s="56" t="s">
        <v>448</v>
      </c>
      <c r="C25" s="56" t="s">
        <v>448</v>
      </c>
      <c r="D25" s="56" t="s">
        <v>448</v>
      </c>
      <c r="E25" s="56" t="s">
        <v>448</v>
      </c>
      <c r="F25" s="56">
        <v>10</v>
      </c>
      <c r="G25" s="57">
        <v>10</v>
      </c>
      <c r="H25" s="57">
        <v>10</v>
      </c>
      <c r="I25" s="57">
        <v>10</v>
      </c>
      <c r="J25" s="55" t="s">
        <v>449</v>
      </c>
      <c r="K25" s="55" t="s">
        <v>66</v>
      </c>
      <c r="L25" s="98" t="s">
        <v>66</v>
      </c>
      <c r="M25" s="98" t="s">
        <v>450</v>
      </c>
      <c r="N25" s="102" t="s">
        <v>451</v>
      </c>
      <c r="O25" s="102" t="s">
        <v>452</v>
      </c>
      <c r="P25" s="102" t="s">
        <v>453</v>
      </c>
      <c r="Q25" s="103">
        <v>5.6</v>
      </c>
      <c r="R25" s="57">
        <v>5.6</v>
      </c>
      <c r="S25" s="55" t="s">
        <v>455</v>
      </c>
      <c r="T25" s="55" t="s">
        <v>456</v>
      </c>
      <c r="U25" s="55" t="s">
        <v>66</v>
      </c>
      <c r="V25" s="104" t="s">
        <v>454</v>
      </c>
      <c r="W25" s="104" t="s">
        <v>454</v>
      </c>
      <c r="X25" s="105" t="s">
        <v>457</v>
      </c>
      <c r="Y25" s="106" t="s">
        <v>458</v>
      </c>
      <c r="Z25" s="58" t="s">
        <v>459</v>
      </c>
      <c r="AA25" s="58" t="s">
        <v>459</v>
      </c>
    </row>
    <row r="26" spans="1:27" ht="3" customHeight="1" x14ac:dyDescent="0.25">
      <c r="X26" s="75"/>
      <c r="Y26" s="76"/>
      <c r="Z26" s="47"/>
      <c r="AA26" s="47"/>
    </row>
    <row r="27" spans="1:27" s="52" customFormat="1" ht="12.75" x14ac:dyDescent="0.2">
      <c r="A27" s="53"/>
      <c r="B27" s="53"/>
      <c r="C27" s="53"/>
      <c r="E27" s="53"/>
      <c r="X27" s="77"/>
      <c r="Y27" s="77"/>
      <c r="Z27" s="77"/>
      <c r="AA27" s="77"/>
    </row>
    <row r="28" spans="1:27" s="52" customFormat="1" ht="12.75" x14ac:dyDescent="0.2">
      <c r="A28" s="53"/>
      <c r="B28" s="53"/>
      <c r="C28" s="53"/>
    </row>
  </sheetData>
  <mergeCells count="27">
    <mergeCell ref="E13:Y13"/>
    <mergeCell ref="A5:AA5"/>
    <mergeCell ref="E7:Y7"/>
    <mergeCell ref="B9:AA9"/>
    <mergeCell ref="E10:Y10"/>
    <mergeCell ref="P12:R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'3.1. паспорт Техсостояние ПС'!A10:T10</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55" customFormat="1" ht="18.75" x14ac:dyDescent="0.25">
      <c r="A12" s="263" t="str">
        <f>'3.1. паспорт Техсостояние ПС'!A13:T13</f>
        <v>H_TP3300.VL.0071</v>
      </c>
      <c r="B12" s="263"/>
      <c r="C12" s="263"/>
      <c r="D12" s="7"/>
      <c r="E12" s="7"/>
      <c r="F12" s="7"/>
      <c r="G12" s="7"/>
      <c r="H12" s="93"/>
      <c r="I12" s="93"/>
      <c r="J12" s="93"/>
      <c r="K12" s="93"/>
      <c r="L12" s="93"/>
      <c r="M12" s="93"/>
      <c r="N12" s="93"/>
      <c r="O12" s="93"/>
      <c r="P12" s="93"/>
      <c r="Q12" s="93"/>
      <c r="R12" s="93"/>
      <c r="S12" s="93"/>
      <c r="T12" s="93"/>
      <c r="U12" s="9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156" customFormat="1" ht="18.75" x14ac:dyDescent="0.3">
      <c r="A15" s="263" t="str">
        <f>'3.1. паспорт Техсостояние ПС'!A16:T16</f>
        <v>Реконструкция ВЛ-10 кВ ф. Учхоз от ПС 110/10 кВ «Утяшево»» в пос. Рощино ул. Гагарина 25 г. Тюмень</v>
      </c>
      <c r="B15" s="263"/>
      <c r="C15" s="263"/>
      <c r="D15" s="7"/>
      <c r="E15" s="7"/>
      <c r="F15" s="7"/>
      <c r="G15" s="7"/>
      <c r="H15" s="7"/>
      <c r="I15" s="7"/>
      <c r="J15" s="7"/>
      <c r="K15" s="7"/>
      <c r="L15" s="7"/>
      <c r="M15" s="7"/>
      <c r="N15" s="7"/>
      <c r="O15" s="7"/>
      <c r="P15" s="7"/>
      <c r="Q15" s="7"/>
      <c r="R15" s="7"/>
      <c r="S15" s="7"/>
      <c r="T15" s="7"/>
      <c r="U15" s="7"/>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406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418</v>
      </c>
      <c r="C22" s="32" t="s">
        <v>514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438</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439</v>
      </c>
      <c r="C25" s="32" t="s">
        <v>510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511</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419</v>
      </c>
      <c r="C27" s="32"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89" t="s">
        <v>70</v>
      </c>
    </row>
    <row r="2" spans="1:28" ht="18.75" x14ac:dyDescent="0.3">
      <c r="Z2" s="190" t="s">
        <v>11</v>
      </c>
    </row>
    <row r="3" spans="1:28" ht="18.75" x14ac:dyDescent="0.3">
      <c r="Z3" s="190"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91"/>
      <c r="AB6" s="19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91"/>
      <c r="AB7" s="191"/>
    </row>
    <row r="8" spans="1:28" x14ac:dyDescent="0.25">
      <c r="A8" s="299" t="str">
        <f>'3.3 паспорт описание'!A9:C9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92"/>
      <c r="AB8" s="192"/>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93"/>
      <c r="AB9" s="19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91"/>
      <c r="AB10" s="191"/>
    </row>
    <row r="11" spans="1:28" x14ac:dyDescent="0.25">
      <c r="A11" s="299" t="str">
        <f>'3.3 паспорт описание'!A12:C12</f>
        <v>H_TP3300.VL.0071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92"/>
      <c r="AB11" s="192"/>
    </row>
    <row r="12" spans="1:28" s="195" customFormat="1" ht="18.75" x14ac:dyDescent="0.3">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94"/>
      <c r="AB12" s="19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99" t="str">
        <f>'3.3 паспорт описание'!A15:C15</f>
        <v>Реконструкция ВЛ-10 кВ ф. Учхоз от ПС 110/10 кВ «Утяшево»» в пос. Рощино ул. Гагарина 25 г.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2"/>
      <c r="AB14" s="192"/>
    </row>
    <row r="15" spans="1:28" s="195" customFormat="1" ht="18.75" x14ac:dyDescent="0.3">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94"/>
      <c r="AB15" s="19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00"/>
      <c r="AB16" s="10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00"/>
      <c r="AB17" s="10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00"/>
      <c r="AB18" s="10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00"/>
      <c r="AB19" s="1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00"/>
      <c r="AB20" s="10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00"/>
      <c r="AB21" s="100"/>
    </row>
    <row r="22" spans="1:28" x14ac:dyDescent="0.25">
      <c r="A22" s="301" t="s">
        <v>437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01"/>
      <c r="AB22" s="101"/>
    </row>
    <row r="23" spans="1:28" ht="32.25" customHeight="1" x14ac:dyDescent="0.25">
      <c r="A23" s="303" t="s">
        <v>312</v>
      </c>
      <c r="B23" s="304"/>
      <c r="C23" s="304"/>
      <c r="D23" s="304"/>
      <c r="E23" s="304"/>
      <c r="F23" s="304"/>
      <c r="G23" s="304"/>
      <c r="H23" s="304"/>
      <c r="I23" s="304"/>
      <c r="J23" s="304"/>
      <c r="K23" s="304"/>
      <c r="L23" s="305"/>
      <c r="M23" s="302" t="s">
        <v>313</v>
      </c>
      <c r="N23" s="302"/>
      <c r="O23" s="302"/>
      <c r="P23" s="302"/>
      <c r="Q23" s="302"/>
      <c r="R23" s="302"/>
      <c r="S23" s="302"/>
      <c r="T23" s="302"/>
      <c r="U23" s="302"/>
      <c r="V23" s="302"/>
      <c r="W23" s="302"/>
      <c r="X23" s="302"/>
      <c r="Y23" s="302"/>
      <c r="Z23" s="302"/>
    </row>
    <row r="24" spans="1:28" ht="151.5" customHeight="1" x14ac:dyDescent="0.25">
      <c r="A24" s="196" t="s">
        <v>240</v>
      </c>
      <c r="B24" s="197" t="s">
        <v>247</v>
      </c>
      <c r="C24" s="196" t="s">
        <v>306</v>
      </c>
      <c r="D24" s="196" t="s">
        <v>241</v>
      </c>
      <c r="E24" s="196" t="s">
        <v>307</v>
      </c>
      <c r="F24" s="196" t="s">
        <v>309</v>
      </c>
      <c r="G24" s="196" t="s">
        <v>308</v>
      </c>
      <c r="H24" s="196" t="s">
        <v>242</v>
      </c>
      <c r="I24" s="196" t="s">
        <v>310</v>
      </c>
      <c r="J24" s="196" t="s">
        <v>248</v>
      </c>
      <c r="K24" s="197" t="s">
        <v>246</v>
      </c>
      <c r="L24" s="197" t="s">
        <v>243</v>
      </c>
      <c r="M24" s="198" t="s">
        <v>255</v>
      </c>
      <c r="N24" s="197" t="s">
        <v>446</v>
      </c>
      <c r="O24" s="196" t="s">
        <v>253</v>
      </c>
      <c r="P24" s="196" t="s">
        <v>254</v>
      </c>
      <c r="Q24" s="196" t="s">
        <v>252</v>
      </c>
      <c r="R24" s="196" t="s">
        <v>242</v>
      </c>
      <c r="S24" s="196" t="s">
        <v>251</v>
      </c>
      <c r="T24" s="196" t="s">
        <v>250</v>
      </c>
      <c r="U24" s="196" t="s">
        <v>305</v>
      </c>
      <c r="V24" s="196" t="s">
        <v>252</v>
      </c>
      <c r="W24" s="199" t="s">
        <v>245</v>
      </c>
      <c r="X24" s="199" t="s">
        <v>257</v>
      </c>
      <c r="Y24" s="199" t="s">
        <v>258</v>
      </c>
      <c r="Z24" s="79" t="s">
        <v>256</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s="203" customFormat="1" ht="60" x14ac:dyDescent="0.25">
      <c r="A26" s="113" t="s">
        <v>463</v>
      </c>
      <c r="B26" s="200" t="s">
        <v>466</v>
      </c>
      <c r="C26" s="201">
        <v>0.83418723698726172</v>
      </c>
      <c r="D26" s="113">
        <v>874</v>
      </c>
      <c r="E26" s="113"/>
      <c r="F26" s="201">
        <v>729.07964512686669</v>
      </c>
      <c r="G26" s="113"/>
      <c r="H26" s="113">
        <v>226773</v>
      </c>
      <c r="I26" s="113">
        <v>3.2150196237068201E-3</v>
      </c>
      <c r="J26" s="113">
        <v>3.8540743386558363E-3</v>
      </c>
      <c r="K26" s="113" t="s">
        <v>464</v>
      </c>
      <c r="L26" s="113"/>
      <c r="M26" s="113">
        <v>2018</v>
      </c>
      <c r="N26" s="113"/>
      <c r="O26" s="201">
        <v>354.80617846020004</v>
      </c>
      <c r="P26" s="201">
        <v>0.69981494765325447</v>
      </c>
      <c r="Q26" s="113">
        <v>3.0859712031558185E-6</v>
      </c>
      <c r="R26" s="113">
        <v>226773</v>
      </c>
      <c r="S26" s="202">
        <v>1.5645874000000002E-3</v>
      </c>
      <c r="T26" s="202">
        <v>3.4640743386558362E-3</v>
      </c>
      <c r="U26" s="113"/>
      <c r="V26" s="113"/>
      <c r="W26" s="165">
        <v>-1.65043E-3</v>
      </c>
      <c r="X26" s="165">
        <v>-3.8999999999999999E-4</v>
      </c>
      <c r="Y26" s="113"/>
      <c r="Z26" s="200" t="s">
        <v>465</v>
      </c>
    </row>
    <row r="27" spans="1:28" x14ac:dyDescent="0.25">
      <c r="A27" s="113"/>
      <c r="B27" s="113"/>
      <c r="C27" s="113"/>
      <c r="D27" s="113"/>
      <c r="E27" s="113"/>
      <c r="F27" s="113"/>
      <c r="G27" s="113"/>
      <c r="H27" s="204"/>
      <c r="I27" s="113"/>
      <c r="J27" s="113"/>
      <c r="K27" s="113"/>
      <c r="L27" s="113"/>
      <c r="M27" s="113"/>
      <c r="N27" s="113"/>
      <c r="O27" s="113"/>
      <c r="P27" s="113"/>
      <c r="Q27" s="113"/>
      <c r="R27" s="204"/>
      <c r="S27" s="113"/>
      <c r="T27" s="113"/>
      <c r="U27" s="113"/>
      <c r="V27" s="113"/>
      <c r="W27" s="113"/>
      <c r="X27" s="205"/>
      <c r="Y27" s="113"/>
      <c r="Z27" s="206"/>
    </row>
    <row r="28" spans="1:28" x14ac:dyDescent="0.25">
      <c r="A28" s="113"/>
      <c r="B28" s="113"/>
      <c r="C28" s="113"/>
      <c r="D28" s="113"/>
      <c r="E28" s="113"/>
      <c r="F28" s="113"/>
      <c r="G28" s="113"/>
      <c r="H28" s="204"/>
      <c r="I28" s="113"/>
      <c r="J28" s="113"/>
      <c r="K28" s="113"/>
      <c r="L28" s="113"/>
      <c r="M28" s="113"/>
      <c r="N28" s="113"/>
      <c r="O28" s="113"/>
      <c r="P28" s="113"/>
      <c r="Q28" s="113"/>
      <c r="R28" s="204"/>
      <c r="S28" s="113"/>
      <c r="T28" s="113"/>
      <c r="U28" s="113"/>
      <c r="V28" s="113"/>
      <c r="W28" s="113"/>
      <c r="X28" s="205"/>
      <c r="Y28" s="113"/>
      <c r="Z28" s="206"/>
    </row>
    <row r="29" spans="1:28" x14ac:dyDescent="0.25">
      <c r="A29" s="113"/>
      <c r="B29" s="113"/>
      <c r="C29" s="113"/>
      <c r="D29" s="113"/>
      <c r="E29" s="113"/>
      <c r="F29" s="113"/>
      <c r="G29" s="113"/>
      <c r="H29" s="204"/>
      <c r="I29" s="113"/>
      <c r="J29" s="113"/>
      <c r="K29" s="113"/>
      <c r="L29" s="113"/>
      <c r="M29" s="113"/>
      <c r="N29" s="113"/>
      <c r="O29" s="113"/>
      <c r="P29" s="113"/>
      <c r="Q29" s="113"/>
      <c r="R29" s="204"/>
      <c r="S29" s="113"/>
      <c r="T29" s="113"/>
      <c r="U29" s="113"/>
      <c r="V29" s="113"/>
      <c r="W29" s="207"/>
      <c r="X29" s="208"/>
      <c r="Y29" s="113"/>
      <c r="Z29" s="73"/>
    </row>
    <row r="30" spans="1:28" x14ac:dyDescent="0.25">
      <c r="A30" s="113"/>
      <c r="B30" s="113"/>
      <c r="C30" s="113"/>
      <c r="D30" s="113"/>
      <c r="E30" s="113"/>
      <c r="F30" s="113"/>
      <c r="G30" s="113"/>
      <c r="H30" s="204"/>
      <c r="I30" s="113"/>
      <c r="J30" s="113"/>
      <c r="K30" s="113"/>
      <c r="L30" s="113"/>
      <c r="M30" s="113"/>
      <c r="N30" s="113"/>
      <c r="O30" s="113"/>
      <c r="P30" s="113"/>
      <c r="Q30" s="113"/>
      <c r="R30" s="204"/>
      <c r="S30" s="113"/>
      <c r="T30" s="113"/>
      <c r="U30" s="113"/>
      <c r="V30" s="113"/>
      <c r="W30" s="113"/>
      <c r="X30" s="205"/>
      <c r="Y30" s="113"/>
      <c r="Z30" s="73"/>
    </row>
    <row r="31" spans="1:28" x14ac:dyDescent="0.25">
      <c r="A31" s="113"/>
      <c r="B31" s="113"/>
      <c r="C31" s="113"/>
      <c r="D31" s="113"/>
      <c r="E31" s="113"/>
      <c r="F31" s="113"/>
      <c r="G31" s="113"/>
      <c r="H31" s="204"/>
      <c r="I31" s="113"/>
      <c r="J31" s="113"/>
      <c r="K31" s="113"/>
      <c r="L31" s="113"/>
      <c r="M31" s="113"/>
      <c r="N31" s="113"/>
      <c r="O31" s="113"/>
      <c r="P31" s="113"/>
      <c r="Q31" s="113"/>
      <c r="R31" s="204"/>
      <c r="S31" s="113"/>
      <c r="T31" s="113"/>
      <c r="U31" s="113"/>
      <c r="V31" s="113"/>
      <c r="W31" s="113"/>
      <c r="X31" s="205"/>
      <c r="Y31" s="113"/>
      <c r="Z31" s="73"/>
    </row>
    <row r="32" spans="1:28" x14ac:dyDescent="0.25">
      <c r="A32" s="113"/>
      <c r="B32" s="113"/>
      <c r="C32" s="113"/>
      <c r="D32" s="113"/>
      <c r="E32" s="113"/>
      <c r="F32" s="113"/>
      <c r="G32" s="113"/>
      <c r="H32" s="204"/>
      <c r="I32" s="113"/>
      <c r="J32" s="113"/>
      <c r="K32" s="113"/>
      <c r="L32" s="113"/>
      <c r="M32" s="113"/>
      <c r="N32" s="113"/>
      <c r="O32" s="113"/>
      <c r="P32" s="113"/>
      <c r="Q32" s="113"/>
      <c r="R32" s="204"/>
      <c r="S32" s="113"/>
      <c r="T32" s="113"/>
      <c r="U32" s="113"/>
      <c r="V32" s="113"/>
      <c r="W32" s="113"/>
      <c r="X32" s="205"/>
      <c r="Y32" s="113"/>
      <c r="Z32" s="73"/>
    </row>
    <row r="33" spans="1:26" x14ac:dyDescent="0.25">
      <c r="A33" s="113"/>
      <c r="B33" s="113"/>
      <c r="C33" s="113"/>
      <c r="D33" s="113"/>
      <c r="E33" s="113"/>
      <c r="F33" s="113"/>
      <c r="G33" s="113"/>
      <c r="H33" s="204"/>
      <c r="I33" s="113"/>
      <c r="J33" s="113"/>
      <c r="K33" s="113"/>
      <c r="L33" s="113"/>
      <c r="M33" s="113"/>
      <c r="N33" s="113"/>
      <c r="O33" s="113"/>
      <c r="P33" s="113"/>
      <c r="Q33" s="113"/>
      <c r="R33" s="204"/>
      <c r="S33" s="113"/>
      <c r="T33" s="113"/>
      <c r="U33" s="113"/>
      <c r="V33" s="113"/>
      <c r="W33" s="113"/>
      <c r="X33" s="205"/>
      <c r="Y33" s="113"/>
      <c r="Z33" s="73"/>
    </row>
    <row r="34" spans="1:26" x14ac:dyDescent="0.25">
      <c r="A34" s="113"/>
      <c r="B34" s="113"/>
      <c r="C34" s="113"/>
      <c r="D34" s="113"/>
      <c r="E34" s="113"/>
      <c r="F34" s="113"/>
      <c r="G34" s="113"/>
      <c r="H34" s="204"/>
      <c r="I34" s="113"/>
      <c r="J34" s="113"/>
      <c r="K34" s="113"/>
      <c r="L34" s="113"/>
      <c r="M34" s="113"/>
      <c r="N34" s="113"/>
      <c r="O34" s="113"/>
      <c r="P34" s="113"/>
      <c r="Q34" s="113"/>
      <c r="R34" s="204"/>
      <c r="S34" s="113"/>
      <c r="T34" s="113"/>
      <c r="U34" s="113"/>
      <c r="V34" s="113"/>
      <c r="W34" s="113"/>
      <c r="X34" s="205"/>
      <c r="Y34" s="113"/>
      <c r="Z34" s="73"/>
    </row>
    <row r="35" spans="1:26" x14ac:dyDescent="0.25">
      <c r="A35" s="113"/>
      <c r="B35" s="113"/>
      <c r="C35" s="113"/>
      <c r="D35" s="113"/>
      <c r="E35" s="113"/>
      <c r="F35" s="113"/>
      <c r="G35" s="113"/>
      <c r="H35" s="204"/>
      <c r="I35" s="113"/>
      <c r="J35" s="113"/>
      <c r="K35" s="113"/>
      <c r="L35" s="113"/>
      <c r="M35" s="113"/>
      <c r="N35" s="113"/>
      <c r="O35" s="113"/>
      <c r="P35" s="113"/>
      <c r="Q35" s="113"/>
      <c r="R35" s="204"/>
      <c r="S35" s="113"/>
      <c r="T35" s="113"/>
      <c r="U35" s="113"/>
      <c r="V35" s="113"/>
      <c r="W35" s="113"/>
      <c r="X35" s="205"/>
      <c r="Y35" s="113"/>
      <c r="Z35" s="73"/>
    </row>
    <row r="36" spans="1:26" x14ac:dyDescent="0.25">
      <c r="A36" s="113"/>
      <c r="B36" s="113"/>
      <c r="C36" s="113"/>
      <c r="D36" s="113"/>
      <c r="E36" s="113"/>
      <c r="F36" s="113"/>
      <c r="G36" s="113"/>
      <c r="H36" s="204"/>
      <c r="I36" s="113"/>
      <c r="J36" s="113"/>
      <c r="K36" s="113"/>
      <c r="L36" s="113"/>
      <c r="M36" s="113"/>
      <c r="N36" s="113"/>
      <c r="O36" s="113"/>
      <c r="P36" s="113"/>
      <c r="Q36" s="113"/>
      <c r="R36" s="204"/>
      <c r="S36" s="113"/>
      <c r="T36" s="113"/>
      <c r="U36" s="113"/>
      <c r="V36" s="113"/>
      <c r="W36" s="113"/>
      <c r="X36" s="205"/>
      <c r="Y36" s="113"/>
      <c r="Z36" s="73"/>
    </row>
    <row r="37" spans="1:26" x14ac:dyDescent="0.25">
      <c r="A37" s="209"/>
    </row>
  </sheetData>
  <mergeCells count="20">
    <mergeCell ref="A22:Z22"/>
    <mergeCell ref="M23:Z23"/>
    <mergeCell ref="A23:L23"/>
    <mergeCell ref="A17:Z17"/>
    <mergeCell ref="A18:Z18"/>
    <mergeCell ref="A19:Z19"/>
    <mergeCell ref="A20:Z20"/>
    <mergeCell ref="A21:Z21"/>
    <mergeCell ref="A4:Z4"/>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'3.3 паспорт описание'!A9:C9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55" customFormat="1" ht="18.75" x14ac:dyDescent="0.25">
      <c r="A12" s="263" t="str">
        <f>'3.3 паспорт описание'!A12:C12</f>
        <v>H_TP3300.VL.0071</v>
      </c>
      <c r="B12" s="263"/>
      <c r="C12" s="263"/>
      <c r="D12" s="263"/>
      <c r="E12" s="263"/>
      <c r="F12" s="263"/>
      <c r="G12" s="263"/>
      <c r="H12" s="263"/>
      <c r="I12" s="263"/>
      <c r="J12" s="263"/>
      <c r="K12" s="263"/>
      <c r="L12" s="263"/>
      <c r="M12" s="263"/>
      <c r="N12" s="263"/>
      <c r="O12" s="263"/>
      <c r="P12" s="93"/>
      <c r="Q12" s="93"/>
      <c r="R12" s="93"/>
      <c r="S12" s="93"/>
      <c r="T12" s="93"/>
      <c r="U12" s="93"/>
      <c r="V12" s="93"/>
      <c r="W12" s="93"/>
      <c r="X12" s="93"/>
      <c r="Y12" s="93"/>
      <c r="Z12" s="9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156" customFormat="1" ht="18.75" x14ac:dyDescent="0.3">
      <c r="A15" s="263" t="str">
        <f>'3.3 паспорт описание'!A15:C15</f>
        <v>Реконструкция ВЛ-10 кВ ф. Учхоз от ПС 110/10 кВ «Утяшево»» в пос. Рощино ул. Гагарина 25 г. Тюмень</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415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7" t="s">
        <v>87</v>
      </c>
      <c r="F19" s="308"/>
      <c r="G19" s="308"/>
      <c r="H19" s="308"/>
      <c r="I19" s="309"/>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77" zoomScaleNormal="70" zoomScaleSheetLayoutView="77" workbookViewId="0">
      <selection activeCell="A16" sqref="A16:AR16"/>
    </sheetView>
  </sheetViews>
  <sheetFormatPr defaultRowHeight="15" x14ac:dyDescent="0.25"/>
  <cols>
    <col min="1" max="3" width="9.140625" style="373"/>
    <col min="4" max="4" width="18.5703125" style="373" customWidth="1"/>
    <col min="5" max="12" width="9.140625" style="373" hidden="1" customWidth="1"/>
    <col min="13" max="13" width="4.7109375" style="373" hidden="1" customWidth="1"/>
    <col min="14" max="17" width="9.140625" style="373" hidden="1" customWidth="1"/>
    <col min="18" max="18" width="4.7109375" style="373" hidden="1" customWidth="1"/>
    <col min="19" max="36" width="9.140625" style="373" hidden="1" customWidth="1"/>
    <col min="37" max="37" width="9.140625" style="373"/>
    <col min="38" max="38" width="7.7109375" style="373" customWidth="1"/>
    <col min="39" max="39" width="3.140625" style="373" customWidth="1"/>
    <col min="40" max="40" width="13.5703125" style="373" customWidth="1"/>
    <col min="41" max="41" width="16.5703125" style="373" customWidth="1"/>
    <col min="42" max="42" width="15.7109375" style="373" customWidth="1"/>
    <col min="43" max="43" width="9.5703125" style="373" customWidth="1"/>
    <col min="44" max="44" width="8.5703125" style="373" customWidth="1"/>
    <col min="45" max="16384" width="9.140625" style="37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34"/>
      <c r="B8" s="234"/>
      <c r="C8" s="234"/>
      <c r="D8" s="234"/>
      <c r="E8" s="234"/>
      <c r="F8" s="234"/>
      <c r="G8" s="234"/>
      <c r="H8" s="234"/>
      <c r="I8" s="234"/>
      <c r="J8" s="234"/>
      <c r="K8" s="234"/>
      <c r="L8" s="93"/>
      <c r="M8" s="93"/>
      <c r="N8" s="93"/>
      <c r="O8" s="93"/>
      <c r="P8" s="93"/>
      <c r="Q8" s="93"/>
      <c r="R8" s="93"/>
      <c r="S8" s="93"/>
      <c r="T8" s="93"/>
      <c r="U8" s="93"/>
      <c r="V8" s="93"/>
      <c r="W8" s="93"/>
      <c r="X8" s="93"/>
      <c r="Y8" s="9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34"/>
      <c r="B11" s="234"/>
      <c r="C11" s="234"/>
      <c r="D11" s="234"/>
      <c r="E11" s="234"/>
      <c r="F11" s="234"/>
      <c r="G11" s="234"/>
      <c r="H11" s="234"/>
      <c r="I11" s="234"/>
      <c r="J11" s="234"/>
      <c r="K11" s="234"/>
      <c r="L11" s="93"/>
      <c r="M11" s="93"/>
      <c r="N11" s="93"/>
      <c r="O11" s="93"/>
      <c r="P11" s="93"/>
      <c r="Q11" s="93"/>
      <c r="R11" s="93"/>
      <c r="S11" s="93"/>
      <c r="T11" s="93"/>
      <c r="U11" s="93"/>
      <c r="V11" s="93"/>
      <c r="W11" s="93"/>
      <c r="X11" s="93"/>
      <c r="Y11" s="93"/>
    </row>
    <row r="12" spans="1:44" s="12" customFormat="1" ht="18.75" customHeight="1" x14ac:dyDescent="0.2">
      <c r="A12" s="266" t="str">
        <f>'1. паспорт местоположение'!A12:C12</f>
        <v>H_TP3300.VL.0071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266" t="str">
        <f>'1. паспорт местоположение'!A15:C15</f>
        <v>Реконструкция ВЛ-10 кВ ф. Учхоз от ПС 110/10 кВ «Утяшево»» в пос. Рощино ул. Гагарина 25 г. Тюмень</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63" t="s">
        <v>580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374"/>
      <c r="AP19" s="374"/>
      <c r="AQ19" s="374"/>
      <c r="AR19" s="34"/>
    </row>
    <row r="20" spans="1:45" ht="18.75" x14ac:dyDescent="0.3">
      <c r="AO20" s="374"/>
      <c r="AP20" s="374"/>
      <c r="AQ20" s="374"/>
      <c r="AR20" s="15"/>
    </row>
    <row r="21" spans="1:45" ht="20.25" customHeight="1" x14ac:dyDescent="0.3">
      <c r="AO21" s="374"/>
      <c r="AP21" s="374"/>
      <c r="AQ21" s="37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375"/>
      <c r="B23" s="375"/>
      <c r="C23" s="375"/>
      <c r="D23" s="375"/>
      <c r="E23" s="375"/>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c r="AJ23" s="375"/>
      <c r="AK23" s="375"/>
      <c r="AL23" s="375"/>
      <c r="AM23" s="375"/>
      <c r="AN23" s="375"/>
      <c r="AO23" s="375"/>
      <c r="AP23" s="375"/>
      <c r="AQ23" s="375"/>
      <c r="AR23" s="375"/>
      <c r="AS23" s="375"/>
    </row>
    <row r="24" spans="1:45" ht="14.25" customHeight="1" thickBot="1" x14ac:dyDescent="0.3">
      <c r="A24" s="376" t="s">
        <v>301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377"/>
      <c r="AN24" s="377"/>
      <c r="AO24" s="378"/>
      <c r="AP24" s="378"/>
      <c r="AQ24" s="378"/>
      <c r="AR24" s="378"/>
      <c r="AS24" s="379"/>
    </row>
    <row r="25" spans="1:45" ht="12.75" customHeight="1" x14ac:dyDescent="0.25">
      <c r="A25" s="380" t="s">
        <v>581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383"/>
      <c r="AN25" s="384" t="s">
        <v>300</v>
      </c>
      <c r="AO25" s="384"/>
      <c r="AP25" s="384"/>
      <c r="AQ25" s="385"/>
      <c r="AR25" s="385"/>
      <c r="AS25" s="379"/>
    </row>
    <row r="26" spans="1:45" ht="17.25" customHeight="1" x14ac:dyDescent="0.25">
      <c r="A26" s="386" t="s">
        <v>299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383"/>
      <c r="AN26" s="389" t="s">
        <v>298</v>
      </c>
      <c r="AO26" s="390"/>
      <c r="AP26" s="391"/>
      <c r="AQ26" s="392"/>
      <c r="AR26" s="393"/>
      <c r="AS26" s="379"/>
    </row>
    <row r="27" spans="1:45" ht="17.25" customHeight="1" x14ac:dyDescent="0.25">
      <c r="A27" s="386" t="s">
        <v>297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383"/>
      <c r="AN27" s="389" t="s">
        <v>296</v>
      </c>
      <c r="AO27" s="390"/>
      <c r="AP27" s="391"/>
      <c r="AQ27" s="392"/>
      <c r="AR27" s="393"/>
      <c r="AS27" s="379"/>
    </row>
    <row r="28" spans="1:45" ht="27.75" customHeight="1" thickBot="1" x14ac:dyDescent="0.3">
      <c r="A28" s="394" t="s">
        <v>295</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97"/>
      <c r="AL28" s="397"/>
      <c r="AM28" s="383"/>
      <c r="AN28" s="398" t="s">
        <v>582</v>
      </c>
      <c r="AO28" s="399"/>
      <c r="AP28" s="400"/>
      <c r="AQ28" s="392"/>
      <c r="AR28" s="393"/>
      <c r="AS28" s="379"/>
    </row>
    <row r="29" spans="1:45" ht="17.25" customHeight="1" x14ac:dyDescent="0.25">
      <c r="A29" s="401" t="s">
        <v>294</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82"/>
      <c r="AL29" s="382"/>
      <c r="AM29" s="383"/>
      <c r="AN29" s="404"/>
      <c r="AO29" s="405"/>
      <c r="AP29" s="405"/>
      <c r="AQ29" s="392"/>
      <c r="AR29" s="406"/>
      <c r="AS29" s="379"/>
    </row>
    <row r="30" spans="1:45" ht="17.25" customHeight="1" x14ac:dyDescent="0.25">
      <c r="A30" s="386" t="s">
        <v>583</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383"/>
      <c r="AS30" s="379"/>
    </row>
    <row r="31" spans="1:45" ht="17.25" customHeight="1" x14ac:dyDescent="0.25">
      <c r="A31" s="386" t="s">
        <v>293</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383"/>
      <c r="AN31" s="383"/>
      <c r="AO31" s="407"/>
      <c r="AP31" s="407"/>
      <c r="AQ31" s="407"/>
      <c r="AR31" s="407"/>
      <c r="AS31" s="379"/>
    </row>
    <row r="32" spans="1:45" ht="17.25" customHeight="1" x14ac:dyDescent="0.25">
      <c r="A32" s="386" t="s">
        <v>272</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383"/>
      <c r="AN32" s="383"/>
      <c r="AO32" s="383"/>
      <c r="AP32" s="383"/>
      <c r="AQ32" s="383"/>
      <c r="AR32" s="383"/>
      <c r="AS32" s="379"/>
    </row>
    <row r="33" spans="1:45" ht="17.25" customHeight="1" x14ac:dyDescent="0.25">
      <c r="A33" s="386" t="s">
        <v>292</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8"/>
      <c r="AL33" s="408"/>
      <c r="AM33" s="383"/>
      <c r="AN33" s="383"/>
      <c r="AO33" s="383"/>
      <c r="AP33" s="383"/>
      <c r="AQ33" s="383"/>
      <c r="AR33" s="383"/>
      <c r="AS33" s="379"/>
    </row>
    <row r="34" spans="1:45" ht="17.25" customHeight="1" x14ac:dyDescent="0.25">
      <c r="A34" s="386" t="s">
        <v>291</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383"/>
      <c r="AN34" s="383"/>
      <c r="AO34" s="383"/>
      <c r="AP34" s="383"/>
      <c r="AQ34" s="383"/>
      <c r="AR34" s="383"/>
      <c r="AS34" s="379"/>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383"/>
      <c r="AN35" s="383"/>
      <c r="AO35" s="383"/>
      <c r="AP35" s="383"/>
      <c r="AQ35" s="383"/>
      <c r="AR35" s="383"/>
      <c r="AS35" s="379"/>
    </row>
    <row r="36" spans="1:45" ht="17.25" customHeight="1" thickBot="1" x14ac:dyDescent="0.3">
      <c r="A36" s="409" t="s">
        <v>265</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7"/>
      <c r="AL36" s="397"/>
      <c r="AM36" s="383"/>
      <c r="AN36" s="383"/>
      <c r="AO36" s="383"/>
      <c r="AP36" s="383"/>
      <c r="AQ36" s="383"/>
      <c r="AR36" s="383"/>
      <c r="AS36" s="37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383"/>
      <c r="AN37" s="383"/>
      <c r="AO37" s="383"/>
      <c r="AP37" s="383"/>
      <c r="AQ37" s="383"/>
      <c r="AR37" s="383"/>
      <c r="AS37" s="379"/>
    </row>
    <row r="38" spans="1:45" ht="17.25" customHeight="1" x14ac:dyDescent="0.25">
      <c r="A38" s="386" t="s">
        <v>290</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383"/>
      <c r="AN38" s="383"/>
      <c r="AO38" s="383"/>
      <c r="AP38" s="383"/>
      <c r="AQ38" s="383"/>
      <c r="AR38" s="383"/>
      <c r="AS38" s="379"/>
    </row>
    <row r="39" spans="1:45" ht="17.25" customHeight="1" thickBot="1" x14ac:dyDescent="0.3">
      <c r="A39" s="409" t="s">
        <v>289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7"/>
      <c r="AL39" s="397"/>
      <c r="AM39" s="383"/>
      <c r="AN39" s="383"/>
      <c r="AO39" s="383"/>
      <c r="AP39" s="383"/>
      <c r="AQ39" s="383"/>
      <c r="AR39" s="383"/>
      <c r="AS39" s="379"/>
    </row>
    <row r="40" spans="1:45" ht="17.25" customHeight="1" x14ac:dyDescent="0.25">
      <c r="A40" s="380" t="s">
        <v>584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383"/>
      <c r="AN40" s="383"/>
      <c r="AO40" s="383"/>
      <c r="AP40" s="383"/>
      <c r="AQ40" s="383"/>
      <c r="AR40" s="383"/>
      <c r="AS40" s="379"/>
    </row>
    <row r="41" spans="1:45" ht="17.25" customHeight="1" x14ac:dyDescent="0.25">
      <c r="A41" s="386" t="s">
        <v>288</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383"/>
      <c r="AN41" s="383"/>
      <c r="AO41" s="383"/>
      <c r="AP41" s="383"/>
      <c r="AQ41" s="383"/>
      <c r="AR41" s="383"/>
      <c r="AS41" s="379"/>
    </row>
    <row r="42" spans="1:45" ht="17.25" customHeight="1" x14ac:dyDescent="0.25">
      <c r="A42" s="386" t="s">
        <v>287</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383"/>
      <c r="AN42" s="383"/>
      <c r="AO42" s="383"/>
      <c r="AP42" s="383"/>
      <c r="AQ42" s="383"/>
      <c r="AR42" s="383"/>
      <c r="AS42" s="379"/>
    </row>
    <row r="43" spans="1:45" ht="17.25" customHeight="1" x14ac:dyDescent="0.25">
      <c r="A43" s="386" t="s">
        <v>286</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383"/>
      <c r="AN43" s="383"/>
      <c r="AO43" s="383"/>
      <c r="AP43" s="383"/>
      <c r="AQ43" s="383"/>
      <c r="AR43" s="383"/>
      <c r="AS43" s="379"/>
    </row>
    <row r="44" spans="1:45" ht="17.25" customHeight="1" x14ac:dyDescent="0.25">
      <c r="A44" s="386" t="s">
        <v>285</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383"/>
      <c r="AN44" s="383"/>
      <c r="AO44" s="383"/>
      <c r="AP44" s="383"/>
      <c r="AQ44" s="383"/>
      <c r="AR44" s="383"/>
      <c r="AS44" s="379"/>
    </row>
    <row r="45" spans="1:45" ht="17.25" customHeight="1" x14ac:dyDescent="0.25">
      <c r="A45" s="386" t="s">
        <v>284</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383"/>
      <c r="AN45" s="383"/>
      <c r="AO45" s="383"/>
      <c r="AP45" s="383"/>
      <c r="AQ45" s="383"/>
      <c r="AR45" s="383"/>
      <c r="AS45" s="379"/>
    </row>
    <row r="46" spans="1:45" ht="17.25" customHeight="1" thickBot="1" x14ac:dyDescent="0.3">
      <c r="A46" s="411" t="s">
        <v>585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383"/>
      <c r="AN46" s="383"/>
      <c r="AO46" s="383"/>
      <c r="AP46" s="383"/>
      <c r="AQ46" s="383"/>
      <c r="AR46" s="383"/>
      <c r="AS46" s="379"/>
    </row>
    <row r="47" spans="1:45" ht="24" customHeight="1" x14ac:dyDescent="0.25">
      <c r="A47" s="414" t="s">
        <v>283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5</v>
      </c>
      <c r="AL47" s="382"/>
      <c r="AM47" s="417" t="s">
        <v>586</v>
      </c>
      <c r="AN47" s="417"/>
      <c r="AO47" s="418" t="s">
        <v>587</v>
      </c>
      <c r="AP47" s="418" t="s">
        <v>588</v>
      </c>
      <c r="AQ47" s="379"/>
    </row>
    <row r="48" spans="1:45" ht="12" customHeight="1" x14ac:dyDescent="0.25">
      <c r="A48" s="386" t="s">
        <v>282</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419"/>
      <c r="AP48" s="419"/>
      <c r="AQ48" s="379"/>
    </row>
    <row r="49" spans="1:43" ht="12" customHeight="1" x14ac:dyDescent="0.25">
      <c r="A49" s="386" t="s">
        <v>281</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419"/>
      <c r="AP49" s="419"/>
      <c r="AQ49" s="379"/>
    </row>
    <row r="50" spans="1:43" ht="12" customHeight="1" thickBot="1" x14ac:dyDescent="0.3">
      <c r="A50" s="409" t="s">
        <v>589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7"/>
      <c r="AL50" s="397"/>
      <c r="AM50" s="397"/>
      <c r="AN50" s="397"/>
      <c r="AO50" s="420"/>
      <c r="AP50" s="420"/>
      <c r="AQ50" s="379"/>
    </row>
    <row r="51" spans="1:43" ht="6.75" customHeight="1" thickBot="1" x14ac:dyDescent="0.3">
      <c r="A51" s="421"/>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1"/>
      <c r="AK51" s="421"/>
      <c r="AL51" s="421"/>
      <c r="AM51" s="422"/>
      <c r="AN51" s="422"/>
      <c r="AO51" s="423"/>
      <c r="AP51" s="423"/>
      <c r="AQ51" s="424"/>
    </row>
    <row r="52" spans="1:43" ht="24" customHeight="1" x14ac:dyDescent="0.25">
      <c r="A52" s="425" t="s">
        <v>280</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17" t="s">
        <v>5</v>
      </c>
      <c r="AL52" s="417"/>
      <c r="AM52" s="417" t="s">
        <v>586</v>
      </c>
      <c r="AN52" s="417"/>
      <c r="AO52" s="418" t="s">
        <v>587</v>
      </c>
      <c r="AP52" s="418" t="s">
        <v>588</v>
      </c>
      <c r="AQ52" s="379"/>
    </row>
    <row r="53" spans="1:43" ht="11.25" customHeight="1" x14ac:dyDescent="0.25">
      <c r="A53" s="427" t="s">
        <v>279</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08"/>
      <c r="AL53" s="408"/>
      <c r="AM53" s="408"/>
      <c r="AN53" s="408"/>
      <c r="AO53" s="429"/>
      <c r="AP53" s="429"/>
      <c r="AQ53" s="379"/>
    </row>
    <row r="54" spans="1:43" ht="12" customHeight="1" x14ac:dyDescent="0.25">
      <c r="A54" s="386" t="s">
        <v>278</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419"/>
      <c r="AP54" s="419"/>
      <c r="AQ54" s="379"/>
    </row>
    <row r="55" spans="1:43" ht="12" customHeight="1" x14ac:dyDescent="0.25">
      <c r="A55" s="386" t="s">
        <v>277</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419"/>
      <c r="AP55" s="419"/>
      <c r="AQ55" s="379"/>
    </row>
    <row r="56" spans="1:43" ht="12" customHeight="1" thickBot="1" x14ac:dyDescent="0.3">
      <c r="A56" s="409" t="s">
        <v>276</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7"/>
      <c r="AL56" s="397"/>
      <c r="AM56" s="397"/>
      <c r="AN56" s="397"/>
      <c r="AO56" s="420"/>
      <c r="AP56" s="420"/>
      <c r="AQ56" s="379"/>
    </row>
    <row r="57" spans="1:43" ht="6" customHeight="1" thickBot="1" x14ac:dyDescent="0.3">
      <c r="A57" s="430"/>
      <c r="B57" s="430"/>
      <c r="C57" s="430"/>
      <c r="D57" s="430"/>
      <c r="E57" s="43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c r="AD57" s="430"/>
      <c r="AE57" s="430"/>
      <c r="AF57" s="430"/>
      <c r="AG57" s="430"/>
      <c r="AH57" s="430"/>
      <c r="AI57" s="430"/>
      <c r="AJ57" s="430"/>
      <c r="AK57" s="430"/>
      <c r="AL57" s="430"/>
      <c r="AM57" s="383"/>
      <c r="AN57" s="383"/>
      <c r="AO57" s="431"/>
      <c r="AP57" s="431"/>
      <c r="AQ57" s="377"/>
    </row>
    <row r="58" spans="1:43" ht="24" customHeight="1" x14ac:dyDescent="0.25">
      <c r="A58" s="425" t="s">
        <v>590</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17" t="s">
        <v>5</v>
      </c>
      <c r="AL58" s="417"/>
      <c r="AM58" s="417" t="s">
        <v>586</v>
      </c>
      <c r="AN58" s="417"/>
      <c r="AO58" s="418" t="s">
        <v>587</v>
      </c>
      <c r="AP58" s="418" t="s">
        <v>588</v>
      </c>
      <c r="AQ58" s="379"/>
    </row>
    <row r="59" spans="1:43" ht="12.75" customHeight="1" x14ac:dyDescent="0.25">
      <c r="A59" s="432" t="s">
        <v>275</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4"/>
      <c r="AL59" s="434"/>
      <c r="AM59" s="434"/>
      <c r="AN59" s="434"/>
      <c r="AO59" s="435"/>
      <c r="AP59" s="435"/>
      <c r="AQ59" s="436"/>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419"/>
      <c r="AP60" s="419"/>
      <c r="AQ60" s="379"/>
    </row>
    <row r="61" spans="1:43" ht="12" customHeight="1" x14ac:dyDescent="0.25">
      <c r="A61" s="386" t="s">
        <v>273</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419"/>
      <c r="AP61" s="419"/>
      <c r="AQ61" s="379"/>
    </row>
    <row r="62" spans="1:43" ht="12" customHeight="1" x14ac:dyDescent="0.25">
      <c r="A62" s="386" t="s">
        <v>272</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419"/>
      <c r="AP62" s="419"/>
      <c r="AQ62" s="379"/>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419"/>
      <c r="AP63" s="419"/>
      <c r="AQ63" s="379"/>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419"/>
      <c r="AP64" s="419"/>
      <c r="AQ64" s="379"/>
    </row>
    <row r="65" spans="1:43" ht="12" customHeight="1" x14ac:dyDescent="0.25">
      <c r="A65" s="386" t="s">
        <v>271</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419"/>
      <c r="AP65" s="419"/>
      <c r="AQ65" s="379"/>
    </row>
    <row r="66" spans="1:43" ht="27.75" customHeight="1" x14ac:dyDescent="0.25">
      <c r="A66" s="437" t="s">
        <v>591</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9"/>
      <c r="AK66" s="440"/>
      <c r="AL66" s="440"/>
      <c r="AM66" s="440"/>
      <c r="AN66" s="440"/>
      <c r="AO66" s="441"/>
      <c r="AP66" s="441"/>
      <c r="AQ66" s="436"/>
    </row>
    <row r="67" spans="1:43" ht="11.25" customHeight="1" x14ac:dyDescent="0.25">
      <c r="A67" s="386" t="s">
        <v>267</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419"/>
      <c r="AP67" s="419"/>
      <c r="AQ67" s="379"/>
    </row>
    <row r="68" spans="1:43" ht="25.5" customHeight="1" x14ac:dyDescent="0.25">
      <c r="A68" s="437" t="s">
        <v>592</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9"/>
      <c r="AK68" s="440"/>
      <c r="AL68" s="440"/>
      <c r="AM68" s="440"/>
      <c r="AN68" s="440"/>
      <c r="AO68" s="441"/>
      <c r="AP68" s="441"/>
      <c r="AQ68" s="436"/>
    </row>
    <row r="69" spans="1:43" ht="12" customHeight="1" x14ac:dyDescent="0.25">
      <c r="A69" s="386" t="s">
        <v>266</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419"/>
      <c r="AP69" s="419"/>
      <c r="AQ69" s="379"/>
    </row>
    <row r="70" spans="1:43" ht="12.75" customHeight="1" x14ac:dyDescent="0.25">
      <c r="A70" s="442" t="s">
        <v>270</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40"/>
      <c r="AL70" s="440"/>
      <c r="AM70" s="440"/>
      <c r="AN70" s="440"/>
      <c r="AO70" s="441"/>
      <c r="AP70" s="441"/>
      <c r="AQ70" s="436"/>
    </row>
    <row r="71" spans="1:43" ht="12" customHeight="1" x14ac:dyDescent="0.25">
      <c r="A71" s="386" t="s">
        <v>265</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419"/>
      <c r="AP71" s="419"/>
      <c r="AQ71" s="379"/>
    </row>
    <row r="72" spans="1:43" ht="12.75" customHeight="1" thickBot="1" x14ac:dyDescent="0.3">
      <c r="A72" s="444" t="s">
        <v>269</v>
      </c>
      <c r="B72" s="445"/>
      <c r="C72" s="445"/>
      <c r="D72" s="445"/>
      <c r="E72" s="445"/>
      <c r="F72" s="445"/>
      <c r="G72" s="445"/>
      <c r="H72" s="445"/>
      <c r="I72" s="445"/>
      <c r="J72" s="445"/>
      <c r="K72" s="445"/>
      <c r="L72" s="445"/>
      <c r="M72" s="445"/>
      <c r="N72" s="445"/>
      <c r="O72" s="445"/>
      <c r="P72" s="445"/>
      <c r="Q72" s="445"/>
      <c r="R72" s="445"/>
      <c r="S72" s="445"/>
      <c r="T72" s="445"/>
      <c r="U72" s="445"/>
      <c r="V72" s="445"/>
      <c r="W72" s="445"/>
      <c r="X72" s="445"/>
      <c r="Y72" s="445"/>
      <c r="Z72" s="445"/>
      <c r="AA72" s="445"/>
      <c r="AB72" s="445"/>
      <c r="AC72" s="445"/>
      <c r="AD72" s="445"/>
      <c r="AE72" s="445"/>
      <c r="AF72" s="445"/>
      <c r="AG72" s="445"/>
      <c r="AH72" s="445"/>
      <c r="AI72" s="445"/>
      <c r="AJ72" s="446"/>
      <c r="AK72" s="447"/>
      <c r="AL72" s="447"/>
      <c r="AM72" s="447"/>
      <c r="AN72" s="447"/>
      <c r="AO72" s="448"/>
      <c r="AP72" s="448"/>
      <c r="AQ72" s="436"/>
    </row>
    <row r="73" spans="1:43" ht="7.5" customHeight="1" thickBot="1" x14ac:dyDescent="0.3">
      <c r="A73" s="430"/>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0"/>
      <c r="AL73" s="430"/>
      <c r="AM73" s="383"/>
      <c r="AN73" s="383"/>
      <c r="AO73" s="431"/>
      <c r="AP73" s="431"/>
      <c r="AQ73" s="377"/>
    </row>
    <row r="74" spans="1:43" ht="25.5" customHeight="1" x14ac:dyDescent="0.25">
      <c r="A74" s="425" t="s">
        <v>268</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17" t="s">
        <v>5</v>
      </c>
      <c r="AL74" s="417"/>
      <c r="AM74" s="417" t="s">
        <v>586</v>
      </c>
      <c r="AN74" s="417"/>
      <c r="AO74" s="418" t="s">
        <v>587</v>
      </c>
      <c r="AP74" s="418" t="s">
        <v>588</v>
      </c>
      <c r="AQ74" s="379"/>
    </row>
    <row r="75" spans="1:43" ht="25.5" customHeight="1" x14ac:dyDescent="0.25">
      <c r="A75" s="437" t="s">
        <v>592</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9"/>
      <c r="AK75" s="440"/>
      <c r="AL75" s="440"/>
      <c r="AM75" s="449"/>
      <c r="AN75" s="449"/>
      <c r="AO75" s="450"/>
      <c r="AP75" s="450"/>
      <c r="AQ75" s="436"/>
    </row>
    <row r="76" spans="1:43" ht="12" customHeight="1" x14ac:dyDescent="0.25">
      <c r="A76" s="386" t="s">
        <v>267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51"/>
      <c r="AN76" s="451"/>
      <c r="AO76" s="452"/>
      <c r="AP76" s="452"/>
      <c r="AQ76" s="379"/>
    </row>
    <row r="77" spans="1:43" ht="12" customHeight="1" x14ac:dyDescent="0.25">
      <c r="A77" s="386" t="s">
        <v>266</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51"/>
      <c r="AN77" s="451"/>
      <c r="AO77" s="452"/>
      <c r="AP77" s="452"/>
      <c r="AQ77" s="379"/>
    </row>
    <row r="78" spans="1:43" ht="12" customHeight="1" x14ac:dyDescent="0.25">
      <c r="A78" s="386" t="s">
        <v>265</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51"/>
      <c r="AN78" s="451"/>
      <c r="AO78" s="452"/>
      <c r="AP78" s="452"/>
      <c r="AQ78" s="379"/>
    </row>
    <row r="79" spans="1:43" ht="12" customHeight="1" x14ac:dyDescent="0.25">
      <c r="A79" s="386" t="s">
        <v>264</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51"/>
      <c r="AN79" s="451"/>
      <c r="AO79" s="452"/>
      <c r="AP79" s="452"/>
      <c r="AQ79" s="379"/>
    </row>
    <row r="80" spans="1:43" ht="12" customHeight="1" x14ac:dyDescent="0.25">
      <c r="A80" s="386" t="s">
        <v>263</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51"/>
      <c r="AN80" s="451"/>
      <c r="AO80" s="452"/>
      <c r="AP80" s="452"/>
      <c r="AQ80" s="379"/>
    </row>
    <row r="81" spans="1:45" ht="12.75" customHeight="1" x14ac:dyDescent="0.25">
      <c r="A81" s="386" t="s">
        <v>262</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51"/>
      <c r="AN81" s="451"/>
      <c r="AO81" s="452"/>
      <c r="AP81" s="452"/>
      <c r="AQ81" s="379"/>
    </row>
    <row r="82" spans="1:45" ht="12.75" customHeight="1" x14ac:dyDescent="0.25">
      <c r="A82" s="386" t="s">
        <v>261</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51"/>
      <c r="AN82" s="451"/>
      <c r="AO82" s="452"/>
      <c r="AP82" s="452"/>
      <c r="AQ82" s="379"/>
    </row>
    <row r="83" spans="1:45" ht="12" customHeight="1" x14ac:dyDescent="0.25">
      <c r="A83" s="442" t="s">
        <v>260</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40"/>
      <c r="AL83" s="440"/>
      <c r="AM83" s="449"/>
      <c r="AN83" s="449"/>
      <c r="AO83" s="450"/>
      <c r="AP83" s="450"/>
      <c r="AQ83" s="436"/>
    </row>
    <row r="84" spans="1:45" ht="12" customHeight="1" x14ac:dyDescent="0.25">
      <c r="A84" s="442" t="s">
        <v>593</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40"/>
      <c r="AL84" s="440"/>
      <c r="AM84" s="449"/>
      <c r="AN84" s="449"/>
      <c r="AO84" s="450"/>
      <c r="AP84" s="450"/>
      <c r="AQ84" s="436"/>
    </row>
    <row r="85" spans="1:45" ht="12" customHeight="1" x14ac:dyDescent="0.25">
      <c r="A85" s="386" t="s">
        <v>259</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51"/>
      <c r="AN85" s="451"/>
      <c r="AO85" s="452"/>
      <c r="AP85" s="452"/>
      <c r="AQ85" s="377"/>
    </row>
    <row r="86" spans="1:45" ht="27.75" customHeight="1" x14ac:dyDescent="0.25">
      <c r="A86" s="437" t="s">
        <v>594</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9"/>
      <c r="AK86" s="440"/>
      <c r="AL86" s="440"/>
      <c r="AM86" s="449"/>
      <c r="AN86" s="449"/>
      <c r="AO86" s="450"/>
      <c r="AP86" s="450"/>
      <c r="AQ86" s="436"/>
    </row>
    <row r="87" spans="1:45" x14ac:dyDescent="0.25">
      <c r="A87" s="437" t="s">
        <v>595</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9"/>
      <c r="AK87" s="440"/>
      <c r="AL87" s="440"/>
      <c r="AM87" s="449"/>
      <c r="AN87" s="449"/>
      <c r="AO87" s="450"/>
      <c r="AP87" s="450"/>
      <c r="AQ87" s="436"/>
    </row>
    <row r="88" spans="1:45" ht="14.25" customHeight="1" x14ac:dyDescent="0.25">
      <c r="A88" s="453" t="s">
        <v>596</v>
      </c>
      <c r="B88" s="454"/>
      <c r="C88" s="454"/>
      <c r="D88" s="455"/>
      <c r="E88" s="456"/>
      <c r="F88" s="456"/>
      <c r="G88" s="456"/>
      <c r="H88" s="456"/>
      <c r="I88" s="456"/>
      <c r="J88" s="456"/>
      <c r="K88" s="456"/>
      <c r="L88" s="456"/>
      <c r="M88" s="456"/>
      <c r="N88" s="456"/>
      <c r="O88" s="456"/>
      <c r="P88" s="456"/>
      <c r="Q88" s="456"/>
      <c r="R88" s="456"/>
      <c r="S88" s="456"/>
      <c r="T88" s="456"/>
      <c r="U88" s="456"/>
      <c r="V88" s="456"/>
      <c r="W88" s="456"/>
      <c r="X88" s="456"/>
      <c r="Y88" s="456"/>
      <c r="Z88" s="456"/>
      <c r="AA88" s="456"/>
      <c r="AB88" s="456"/>
      <c r="AC88" s="456"/>
      <c r="AD88" s="456"/>
      <c r="AE88" s="456"/>
      <c r="AF88" s="456"/>
      <c r="AG88" s="456"/>
      <c r="AH88" s="456"/>
      <c r="AI88" s="456"/>
      <c r="AJ88" s="456"/>
      <c r="AK88" s="457"/>
      <c r="AL88" s="458"/>
      <c r="AM88" s="459"/>
      <c r="AN88" s="460"/>
      <c r="AO88" s="450"/>
      <c r="AP88" s="450"/>
      <c r="AQ88" s="436"/>
    </row>
    <row r="89" spans="1:45" x14ac:dyDescent="0.25">
      <c r="A89" s="453" t="s">
        <v>597</v>
      </c>
      <c r="B89" s="454"/>
      <c r="C89" s="454"/>
      <c r="D89" s="455"/>
      <c r="E89" s="456"/>
      <c r="F89" s="456"/>
      <c r="G89" s="456"/>
      <c r="H89" s="456"/>
      <c r="I89" s="456"/>
      <c r="J89" s="456"/>
      <c r="K89" s="456"/>
      <c r="L89" s="456"/>
      <c r="M89" s="456"/>
      <c r="N89" s="456"/>
      <c r="O89" s="456"/>
      <c r="P89" s="456"/>
      <c r="Q89" s="456"/>
      <c r="R89" s="456"/>
      <c r="S89" s="456"/>
      <c r="T89" s="456"/>
      <c r="U89" s="456"/>
      <c r="V89" s="456"/>
      <c r="W89" s="456"/>
      <c r="X89" s="456"/>
      <c r="Y89" s="456"/>
      <c r="Z89" s="456"/>
      <c r="AA89" s="456"/>
      <c r="AB89" s="456"/>
      <c r="AC89" s="456"/>
      <c r="AD89" s="456"/>
      <c r="AE89" s="456"/>
      <c r="AF89" s="456"/>
      <c r="AG89" s="456"/>
      <c r="AH89" s="456"/>
      <c r="AI89" s="456"/>
      <c r="AJ89" s="456"/>
      <c r="AK89" s="457"/>
      <c r="AL89" s="458"/>
      <c r="AM89" s="459"/>
      <c r="AN89" s="460"/>
      <c r="AO89" s="450"/>
      <c r="AP89" s="450"/>
      <c r="AQ89" s="377"/>
    </row>
    <row r="90" spans="1:45" ht="12" customHeight="1" thickBot="1" x14ac:dyDescent="0.3">
      <c r="A90" s="461" t="s">
        <v>598</v>
      </c>
      <c r="B90" s="462"/>
      <c r="C90" s="462"/>
      <c r="D90" s="462"/>
      <c r="E90" s="462"/>
      <c r="F90" s="462"/>
      <c r="G90" s="462"/>
      <c r="H90" s="462"/>
      <c r="I90" s="462"/>
      <c r="J90" s="462"/>
      <c r="K90" s="462"/>
      <c r="L90" s="462"/>
      <c r="M90" s="462"/>
      <c r="N90" s="462"/>
      <c r="O90" s="462"/>
      <c r="P90" s="462"/>
      <c r="Q90" s="462"/>
      <c r="R90" s="462"/>
      <c r="S90" s="462"/>
      <c r="T90" s="462"/>
      <c r="U90" s="462"/>
      <c r="V90" s="462"/>
      <c r="W90" s="462"/>
      <c r="X90" s="462"/>
      <c r="Y90" s="462"/>
      <c r="Z90" s="462"/>
      <c r="AA90" s="462"/>
      <c r="AB90" s="462"/>
      <c r="AC90" s="462"/>
      <c r="AD90" s="462"/>
      <c r="AE90" s="462"/>
      <c r="AF90" s="462"/>
      <c r="AG90" s="462"/>
      <c r="AH90" s="462"/>
      <c r="AI90" s="462"/>
      <c r="AJ90" s="462"/>
      <c r="AK90" s="463"/>
      <c r="AL90" s="464"/>
      <c r="AM90" s="465"/>
      <c r="AN90" s="466"/>
      <c r="AO90" s="467"/>
      <c r="AP90" s="467"/>
      <c r="AQ90" s="379"/>
    </row>
    <row r="91" spans="1:45" ht="3" customHeight="1" x14ac:dyDescent="0.25">
      <c r="A91" s="377"/>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77"/>
      <c r="AL91" s="377"/>
      <c r="AM91" s="377"/>
      <c r="AN91" s="377"/>
      <c r="AO91" s="377"/>
      <c r="AP91" s="377"/>
      <c r="AQ91" s="377"/>
      <c r="AR91" s="377"/>
      <c r="AS91" s="468"/>
    </row>
    <row r="92" spans="1:45" ht="13.5" customHeight="1" x14ac:dyDescent="0.25">
      <c r="A92" s="383" t="s">
        <v>599</v>
      </c>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79"/>
      <c r="AL92" s="379"/>
      <c r="AM92" s="379"/>
      <c r="AN92" s="379"/>
      <c r="AO92" s="379"/>
      <c r="AP92" s="379"/>
      <c r="AQ92" s="379"/>
      <c r="AR92" s="379"/>
      <c r="AS92" s="468"/>
    </row>
    <row r="93" spans="1:45" ht="13.5" customHeight="1" x14ac:dyDescent="0.25">
      <c r="A93" s="469" t="s">
        <v>600</v>
      </c>
      <c r="B93" s="470"/>
      <c r="C93" s="471"/>
      <c r="D93" s="470"/>
      <c r="E93" s="470"/>
      <c r="F93" s="470"/>
      <c r="G93" s="470"/>
      <c r="H93" s="470"/>
      <c r="I93" s="470"/>
      <c r="J93" s="470"/>
      <c r="K93" s="470"/>
      <c r="L93" s="470"/>
      <c r="M93" s="470"/>
      <c r="N93" s="470"/>
      <c r="O93" s="470"/>
      <c r="P93" s="470"/>
      <c r="Q93" s="470"/>
      <c r="R93" s="470"/>
      <c r="S93" s="470"/>
      <c r="T93" s="470"/>
      <c r="U93" s="470"/>
      <c r="V93" s="470"/>
      <c r="W93" s="470"/>
      <c r="X93" s="470"/>
      <c r="Y93" s="470"/>
      <c r="Z93" s="470"/>
      <c r="AA93" s="470"/>
      <c r="AB93" s="470"/>
      <c r="AC93" s="470"/>
      <c r="AD93" s="470"/>
      <c r="AE93" s="470"/>
      <c r="AF93" s="470"/>
      <c r="AG93" s="470"/>
      <c r="AH93" s="470"/>
      <c r="AI93" s="470"/>
      <c r="AJ93" s="470"/>
      <c r="AK93" s="470"/>
      <c r="AL93" s="470"/>
      <c r="AM93" s="470"/>
      <c r="AN93" s="470"/>
      <c r="AO93" s="470"/>
      <c r="AP93" s="468"/>
      <c r="AQ93" s="468"/>
      <c r="AR93" s="468"/>
      <c r="AS93" s="468"/>
    </row>
    <row r="94" spans="1:45" ht="11.25" customHeight="1" x14ac:dyDescent="0.25">
      <c r="A94" s="469" t="s">
        <v>601</v>
      </c>
      <c r="B94" s="470"/>
      <c r="C94" s="471"/>
      <c r="D94" s="470"/>
      <c r="E94" s="470"/>
      <c r="F94" s="470"/>
      <c r="G94" s="470"/>
      <c r="H94" s="470"/>
      <c r="I94" s="470"/>
      <c r="J94" s="470"/>
      <c r="K94" s="470"/>
      <c r="L94" s="470"/>
      <c r="M94" s="470"/>
      <c r="N94" s="470"/>
      <c r="O94" s="470"/>
      <c r="P94" s="470"/>
      <c r="Q94" s="470"/>
      <c r="R94" s="470"/>
      <c r="S94" s="470"/>
      <c r="T94" s="470"/>
      <c r="U94" s="470"/>
      <c r="V94" s="470"/>
      <c r="W94" s="470"/>
      <c r="X94" s="470"/>
      <c r="Y94" s="470"/>
      <c r="Z94" s="470"/>
      <c r="AA94" s="470"/>
      <c r="AB94" s="470"/>
      <c r="AC94" s="470"/>
      <c r="AD94" s="470"/>
      <c r="AE94" s="470"/>
      <c r="AF94" s="470"/>
      <c r="AG94" s="470"/>
      <c r="AH94" s="470"/>
      <c r="AI94" s="470"/>
      <c r="AJ94" s="470"/>
      <c r="AK94" s="470"/>
      <c r="AL94" s="470"/>
      <c r="AM94" s="470"/>
      <c r="AN94" s="470"/>
      <c r="AO94" s="470"/>
      <c r="AP94" s="468"/>
      <c r="AQ94" s="468"/>
      <c r="AR94" s="468"/>
      <c r="AS94" s="377"/>
    </row>
    <row r="95" spans="1:45" x14ac:dyDescent="0.25">
      <c r="A95" s="469" t="s">
        <v>602</v>
      </c>
      <c r="B95" s="470"/>
      <c r="C95" s="471"/>
      <c r="D95" s="470"/>
      <c r="E95" s="470"/>
      <c r="F95" s="470"/>
      <c r="G95" s="470"/>
      <c r="H95" s="470"/>
      <c r="I95" s="470"/>
      <c r="J95" s="470"/>
      <c r="K95" s="470"/>
      <c r="L95" s="470"/>
      <c r="M95" s="470"/>
      <c r="N95" s="470"/>
      <c r="O95" s="470"/>
      <c r="P95" s="470"/>
      <c r="Q95" s="470"/>
      <c r="R95" s="470"/>
      <c r="S95" s="470"/>
      <c r="T95" s="470"/>
      <c r="U95" s="470"/>
      <c r="V95" s="470"/>
      <c r="W95" s="470"/>
      <c r="X95" s="470"/>
      <c r="Y95" s="470"/>
      <c r="Z95" s="470"/>
      <c r="AA95" s="470"/>
      <c r="AB95" s="470"/>
      <c r="AC95" s="470"/>
      <c r="AD95" s="470"/>
      <c r="AE95" s="470"/>
      <c r="AF95" s="470"/>
      <c r="AG95" s="470"/>
      <c r="AH95" s="470"/>
      <c r="AI95" s="470"/>
      <c r="AJ95" s="470"/>
      <c r="AK95" s="470"/>
      <c r="AL95" s="470"/>
      <c r="AM95" s="470"/>
      <c r="AN95" s="470"/>
      <c r="AO95" s="470"/>
      <c r="AP95" s="468"/>
      <c r="AQ95" s="468"/>
      <c r="AR95" s="468"/>
      <c r="AS95" s="377"/>
    </row>
    <row r="96" spans="1:45" x14ac:dyDescent="0.25">
      <c r="A96" s="383" t="s">
        <v>603</v>
      </c>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77"/>
      <c r="AL96" s="377"/>
      <c r="AM96" s="377"/>
      <c r="AN96" s="377"/>
      <c r="AO96" s="377"/>
      <c r="AP96" s="377"/>
      <c r="AQ96" s="377"/>
      <c r="AR96" s="3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s>
  <pageMargins left="0.28000000000000003" right="0.18" top="0.75" bottom="0.75" header="0.3" footer="0.3"/>
  <pageSetup paperSize="8" scale="38" fitToWidth="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7"/>
  <sheetViews>
    <sheetView view="pageBreakPreview" topLeftCell="A10" zoomScale="70" zoomScaleSheetLayoutView="70" workbookViewId="0">
      <selection activeCell="V33" sqref="V33"/>
    </sheetView>
  </sheetViews>
  <sheetFormatPr defaultRowHeight="15.75" x14ac:dyDescent="0.25"/>
  <cols>
    <col min="1" max="1" width="9.140625" style="60"/>
    <col min="2" max="2" width="37.7109375" style="60" customWidth="1"/>
    <col min="3" max="3" width="13.85546875" style="60" customWidth="1"/>
    <col min="4" max="4" width="12.85546875" style="60" customWidth="1"/>
    <col min="5" max="6" width="0" style="60" hidden="1" customWidth="1"/>
    <col min="7" max="7" width="16.5703125" style="60" customWidth="1"/>
    <col min="8" max="8" width="15.5703125" style="60" customWidth="1"/>
    <col min="9" max="10" width="18.28515625" style="60" customWidth="1"/>
    <col min="11" max="11" width="64.85546875" style="60" customWidth="1"/>
    <col min="12" max="12" width="32.28515625" style="60" customWidth="1"/>
    <col min="13" max="249" width="9.140625" style="60"/>
    <col min="250" max="250" width="37.7109375" style="60" customWidth="1"/>
    <col min="251" max="251" width="9.140625" style="60"/>
    <col min="252" max="252" width="12.85546875" style="60" customWidth="1"/>
    <col min="253" max="254" width="0" style="60" hidden="1" customWidth="1"/>
    <col min="255" max="255" width="18.28515625" style="60" customWidth="1"/>
    <col min="256" max="256" width="64.85546875" style="60" customWidth="1"/>
    <col min="257" max="260" width="9.140625" style="60"/>
    <col min="261" max="261" width="14.85546875" style="60" customWidth="1"/>
    <col min="262" max="505" width="9.140625" style="60"/>
    <col min="506" max="506" width="37.7109375" style="60" customWidth="1"/>
    <col min="507" max="507" width="9.140625" style="60"/>
    <col min="508" max="508" width="12.85546875" style="60" customWidth="1"/>
    <col min="509" max="510" width="0" style="60" hidden="1" customWidth="1"/>
    <col min="511" max="511" width="18.28515625" style="60" customWidth="1"/>
    <col min="512" max="512" width="64.85546875" style="60" customWidth="1"/>
    <col min="513" max="516" width="9.140625" style="60"/>
    <col min="517" max="517" width="14.85546875" style="60" customWidth="1"/>
    <col min="518" max="761" width="9.140625" style="60"/>
    <col min="762" max="762" width="37.7109375" style="60" customWidth="1"/>
    <col min="763" max="763" width="9.140625" style="60"/>
    <col min="764" max="764" width="12.85546875" style="60" customWidth="1"/>
    <col min="765" max="766" width="0" style="60" hidden="1" customWidth="1"/>
    <col min="767" max="767" width="18.28515625" style="60" customWidth="1"/>
    <col min="768" max="768" width="64.85546875" style="60" customWidth="1"/>
    <col min="769" max="772" width="9.140625" style="60"/>
    <col min="773" max="773" width="14.85546875" style="60" customWidth="1"/>
    <col min="774" max="1017" width="9.140625" style="60"/>
    <col min="1018" max="1018" width="37.7109375" style="60" customWidth="1"/>
    <col min="1019" max="1019" width="9.140625" style="60"/>
    <col min="1020" max="1020" width="12.85546875" style="60" customWidth="1"/>
    <col min="1021" max="1022" width="0" style="60" hidden="1" customWidth="1"/>
    <col min="1023" max="1023" width="18.28515625" style="60" customWidth="1"/>
    <col min="1024" max="1024" width="64.85546875" style="60" customWidth="1"/>
    <col min="1025" max="1028" width="9.140625" style="60"/>
    <col min="1029" max="1029" width="14.85546875" style="60" customWidth="1"/>
    <col min="1030" max="1273" width="9.140625" style="60"/>
    <col min="1274" max="1274" width="37.7109375" style="60" customWidth="1"/>
    <col min="1275" max="1275" width="9.140625" style="60"/>
    <col min="1276" max="1276" width="12.85546875" style="60" customWidth="1"/>
    <col min="1277" max="1278" width="0" style="60" hidden="1" customWidth="1"/>
    <col min="1279" max="1279" width="18.28515625" style="60" customWidth="1"/>
    <col min="1280" max="1280" width="64.85546875" style="60" customWidth="1"/>
    <col min="1281" max="1284" width="9.140625" style="60"/>
    <col min="1285" max="1285" width="14.85546875" style="60" customWidth="1"/>
    <col min="1286" max="1529" width="9.140625" style="60"/>
    <col min="1530" max="1530" width="37.7109375" style="60" customWidth="1"/>
    <col min="1531" max="1531" width="9.140625" style="60"/>
    <col min="1532" max="1532" width="12.85546875" style="60" customWidth="1"/>
    <col min="1533" max="1534" width="0" style="60" hidden="1" customWidth="1"/>
    <col min="1535" max="1535" width="18.28515625" style="60" customWidth="1"/>
    <col min="1536" max="1536" width="64.85546875" style="60" customWidth="1"/>
    <col min="1537" max="1540" width="9.140625" style="60"/>
    <col min="1541" max="1541" width="14.85546875" style="60" customWidth="1"/>
    <col min="1542" max="1785" width="9.140625" style="60"/>
    <col min="1786" max="1786" width="37.7109375" style="60" customWidth="1"/>
    <col min="1787" max="1787" width="9.140625" style="60"/>
    <col min="1788" max="1788" width="12.85546875" style="60" customWidth="1"/>
    <col min="1789" max="1790" width="0" style="60" hidden="1" customWidth="1"/>
    <col min="1791" max="1791" width="18.28515625" style="60" customWidth="1"/>
    <col min="1792" max="1792" width="64.85546875" style="60" customWidth="1"/>
    <col min="1793" max="1796" width="9.140625" style="60"/>
    <col min="1797" max="1797" width="14.85546875" style="60" customWidth="1"/>
    <col min="1798" max="2041" width="9.140625" style="60"/>
    <col min="2042" max="2042" width="37.7109375" style="60" customWidth="1"/>
    <col min="2043" max="2043" width="9.140625" style="60"/>
    <col min="2044" max="2044" width="12.85546875" style="60" customWidth="1"/>
    <col min="2045" max="2046" width="0" style="60" hidden="1" customWidth="1"/>
    <col min="2047" max="2047" width="18.28515625" style="60" customWidth="1"/>
    <col min="2048" max="2048" width="64.85546875" style="60" customWidth="1"/>
    <col min="2049" max="2052" width="9.140625" style="60"/>
    <col min="2053" max="2053" width="14.85546875" style="60" customWidth="1"/>
    <col min="2054" max="2297" width="9.140625" style="60"/>
    <col min="2298" max="2298" width="37.7109375" style="60" customWidth="1"/>
    <col min="2299" max="2299" width="9.140625" style="60"/>
    <col min="2300" max="2300" width="12.85546875" style="60" customWidth="1"/>
    <col min="2301" max="2302" width="0" style="60" hidden="1" customWidth="1"/>
    <col min="2303" max="2303" width="18.28515625" style="60" customWidth="1"/>
    <col min="2304" max="2304" width="64.85546875" style="60" customWidth="1"/>
    <col min="2305" max="2308" width="9.140625" style="60"/>
    <col min="2309" max="2309" width="14.85546875" style="60" customWidth="1"/>
    <col min="2310" max="2553" width="9.140625" style="60"/>
    <col min="2554" max="2554" width="37.7109375" style="60" customWidth="1"/>
    <col min="2555" max="2555" width="9.140625" style="60"/>
    <col min="2556" max="2556" width="12.85546875" style="60" customWidth="1"/>
    <col min="2557" max="2558" width="0" style="60" hidden="1" customWidth="1"/>
    <col min="2559" max="2559" width="18.28515625" style="60" customWidth="1"/>
    <col min="2560" max="2560" width="64.85546875" style="60" customWidth="1"/>
    <col min="2561" max="2564" width="9.140625" style="60"/>
    <col min="2565" max="2565" width="14.85546875" style="60" customWidth="1"/>
    <col min="2566" max="2809" width="9.140625" style="60"/>
    <col min="2810" max="2810" width="37.7109375" style="60" customWidth="1"/>
    <col min="2811" max="2811" width="9.140625" style="60"/>
    <col min="2812" max="2812" width="12.85546875" style="60" customWidth="1"/>
    <col min="2813" max="2814" width="0" style="60" hidden="1" customWidth="1"/>
    <col min="2815" max="2815" width="18.28515625" style="60" customWidth="1"/>
    <col min="2816" max="2816" width="64.85546875" style="60" customWidth="1"/>
    <col min="2817" max="2820" width="9.140625" style="60"/>
    <col min="2821" max="2821" width="14.85546875" style="60" customWidth="1"/>
    <col min="2822" max="3065" width="9.140625" style="60"/>
    <col min="3066" max="3066" width="37.7109375" style="60" customWidth="1"/>
    <col min="3067" max="3067" width="9.140625" style="60"/>
    <col min="3068" max="3068" width="12.85546875" style="60" customWidth="1"/>
    <col min="3069" max="3070" width="0" style="60" hidden="1" customWidth="1"/>
    <col min="3071" max="3071" width="18.28515625" style="60" customWidth="1"/>
    <col min="3072" max="3072" width="64.85546875" style="60" customWidth="1"/>
    <col min="3073" max="3076" width="9.140625" style="60"/>
    <col min="3077" max="3077" width="14.85546875" style="60" customWidth="1"/>
    <col min="3078" max="3321" width="9.140625" style="60"/>
    <col min="3322" max="3322" width="37.7109375" style="60" customWidth="1"/>
    <col min="3323" max="3323" width="9.140625" style="60"/>
    <col min="3324" max="3324" width="12.85546875" style="60" customWidth="1"/>
    <col min="3325" max="3326" width="0" style="60" hidden="1" customWidth="1"/>
    <col min="3327" max="3327" width="18.28515625" style="60" customWidth="1"/>
    <col min="3328" max="3328" width="64.85546875" style="60" customWidth="1"/>
    <col min="3329" max="3332" width="9.140625" style="60"/>
    <col min="3333" max="3333" width="14.85546875" style="60" customWidth="1"/>
    <col min="3334" max="3577" width="9.140625" style="60"/>
    <col min="3578" max="3578" width="37.7109375" style="60" customWidth="1"/>
    <col min="3579" max="3579" width="9.140625" style="60"/>
    <col min="3580" max="3580" width="12.85546875" style="60" customWidth="1"/>
    <col min="3581" max="3582" width="0" style="60" hidden="1" customWidth="1"/>
    <col min="3583" max="3583" width="18.28515625" style="60" customWidth="1"/>
    <col min="3584" max="3584" width="64.85546875" style="60" customWidth="1"/>
    <col min="3585" max="3588" width="9.140625" style="60"/>
    <col min="3589" max="3589" width="14.85546875" style="60" customWidth="1"/>
    <col min="3590" max="3833" width="9.140625" style="60"/>
    <col min="3834" max="3834" width="37.7109375" style="60" customWidth="1"/>
    <col min="3835" max="3835" width="9.140625" style="60"/>
    <col min="3836" max="3836" width="12.85546875" style="60" customWidth="1"/>
    <col min="3837" max="3838" width="0" style="60" hidden="1" customWidth="1"/>
    <col min="3839" max="3839" width="18.28515625" style="60" customWidth="1"/>
    <col min="3840" max="3840" width="64.85546875" style="60" customWidth="1"/>
    <col min="3841" max="3844" width="9.140625" style="60"/>
    <col min="3845" max="3845" width="14.85546875" style="60" customWidth="1"/>
    <col min="3846" max="4089" width="9.140625" style="60"/>
    <col min="4090" max="4090" width="37.7109375" style="60" customWidth="1"/>
    <col min="4091" max="4091" width="9.140625" style="60"/>
    <col min="4092" max="4092" width="12.85546875" style="60" customWidth="1"/>
    <col min="4093" max="4094" width="0" style="60" hidden="1" customWidth="1"/>
    <col min="4095" max="4095" width="18.28515625" style="60" customWidth="1"/>
    <col min="4096" max="4096" width="64.85546875" style="60" customWidth="1"/>
    <col min="4097" max="4100" width="9.140625" style="60"/>
    <col min="4101" max="4101" width="14.85546875" style="60" customWidth="1"/>
    <col min="4102" max="4345" width="9.140625" style="60"/>
    <col min="4346" max="4346" width="37.7109375" style="60" customWidth="1"/>
    <col min="4347" max="4347" width="9.140625" style="60"/>
    <col min="4348" max="4348" width="12.85546875" style="60" customWidth="1"/>
    <col min="4349" max="4350" width="0" style="60" hidden="1" customWidth="1"/>
    <col min="4351" max="4351" width="18.28515625" style="60" customWidth="1"/>
    <col min="4352" max="4352" width="64.85546875" style="60" customWidth="1"/>
    <col min="4353" max="4356" width="9.140625" style="60"/>
    <col min="4357" max="4357" width="14.85546875" style="60" customWidth="1"/>
    <col min="4358" max="4601" width="9.140625" style="60"/>
    <col min="4602" max="4602" width="37.7109375" style="60" customWidth="1"/>
    <col min="4603" max="4603" width="9.140625" style="60"/>
    <col min="4604" max="4604" width="12.85546875" style="60" customWidth="1"/>
    <col min="4605" max="4606" width="0" style="60" hidden="1" customWidth="1"/>
    <col min="4607" max="4607" width="18.28515625" style="60" customWidth="1"/>
    <col min="4608" max="4608" width="64.85546875" style="60" customWidth="1"/>
    <col min="4609" max="4612" width="9.140625" style="60"/>
    <col min="4613" max="4613" width="14.85546875" style="60" customWidth="1"/>
    <col min="4614" max="4857" width="9.140625" style="60"/>
    <col min="4858" max="4858" width="37.7109375" style="60" customWidth="1"/>
    <col min="4859" max="4859" width="9.140625" style="60"/>
    <col min="4860" max="4860" width="12.85546875" style="60" customWidth="1"/>
    <col min="4861" max="4862" width="0" style="60" hidden="1" customWidth="1"/>
    <col min="4863" max="4863" width="18.28515625" style="60" customWidth="1"/>
    <col min="4864" max="4864" width="64.85546875" style="60" customWidth="1"/>
    <col min="4865" max="4868" width="9.140625" style="60"/>
    <col min="4869" max="4869" width="14.85546875" style="60" customWidth="1"/>
    <col min="4870" max="5113" width="9.140625" style="60"/>
    <col min="5114" max="5114" width="37.7109375" style="60" customWidth="1"/>
    <col min="5115" max="5115" width="9.140625" style="60"/>
    <col min="5116" max="5116" width="12.85546875" style="60" customWidth="1"/>
    <col min="5117" max="5118" width="0" style="60" hidden="1" customWidth="1"/>
    <col min="5119" max="5119" width="18.28515625" style="60" customWidth="1"/>
    <col min="5120" max="5120" width="64.85546875" style="60" customWidth="1"/>
    <col min="5121" max="5124" width="9.140625" style="60"/>
    <col min="5125" max="5125" width="14.85546875" style="60" customWidth="1"/>
    <col min="5126" max="5369" width="9.140625" style="60"/>
    <col min="5370" max="5370" width="37.7109375" style="60" customWidth="1"/>
    <col min="5371" max="5371" width="9.140625" style="60"/>
    <col min="5372" max="5372" width="12.85546875" style="60" customWidth="1"/>
    <col min="5373" max="5374" width="0" style="60" hidden="1" customWidth="1"/>
    <col min="5375" max="5375" width="18.28515625" style="60" customWidth="1"/>
    <col min="5376" max="5376" width="64.85546875" style="60" customWidth="1"/>
    <col min="5377" max="5380" width="9.140625" style="60"/>
    <col min="5381" max="5381" width="14.85546875" style="60" customWidth="1"/>
    <col min="5382" max="5625" width="9.140625" style="60"/>
    <col min="5626" max="5626" width="37.7109375" style="60" customWidth="1"/>
    <col min="5627" max="5627" width="9.140625" style="60"/>
    <col min="5628" max="5628" width="12.85546875" style="60" customWidth="1"/>
    <col min="5629" max="5630" width="0" style="60" hidden="1" customWidth="1"/>
    <col min="5631" max="5631" width="18.28515625" style="60" customWidth="1"/>
    <col min="5632" max="5632" width="64.85546875" style="60" customWidth="1"/>
    <col min="5633" max="5636" width="9.140625" style="60"/>
    <col min="5637" max="5637" width="14.85546875" style="60" customWidth="1"/>
    <col min="5638" max="5881" width="9.140625" style="60"/>
    <col min="5882" max="5882" width="37.7109375" style="60" customWidth="1"/>
    <col min="5883" max="5883" width="9.140625" style="60"/>
    <col min="5884" max="5884" width="12.85546875" style="60" customWidth="1"/>
    <col min="5885" max="5886" width="0" style="60" hidden="1" customWidth="1"/>
    <col min="5887" max="5887" width="18.28515625" style="60" customWidth="1"/>
    <col min="5888" max="5888" width="64.85546875" style="60" customWidth="1"/>
    <col min="5889" max="5892" width="9.140625" style="60"/>
    <col min="5893" max="5893" width="14.85546875" style="60" customWidth="1"/>
    <col min="5894" max="6137" width="9.140625" style="60"/>
    <col min="6138" max="6138" width="37.7109375" style="60" customWidth="1"/>
    <col min="6139" max="6139" width="9.140625" style="60"/>
    <col min="6140" max="6140" width="12.85546875" style="60" customWidth="1"/>
    <col min="6141" max="6142" width="0" style="60" hidden="1" customWidth="1"/>
    <col min="6143" max="6143" width="18.28515625" style="60" customWidth="1"/>
    <col min="6144" max="6144" width="64.85546875" style="60" customWidth="1"/>
    <col min="6145" max="6148" width="9.140625" style="60"/>
    <col min="6149" max="6149" width="14.85546875" style="60" customWidth="1"/>
    <col min="6150" max="6393" width="9.140625" style="60"/>
    <col min="6394" max="6394" width="37.7109375" style="60" customWidth="1"/>
    <col min="6395" max="6395" width="9.140625" style="60"/>
    <col min="6396" max="6396" width="12.85546875" style="60" customWidth="1"/>
    <col min="6397" max="6398" width="0" style="60" hidden="1" customWidth="1"/>
    <col min="6399" max="6399" width="18.28515625" style="60" customWidth="1"/>
    <col min="6400" max="6400" width="64.85546875" style="60" customWidth="1"/>
    <col min="6401" max="6404" width="9.140625" style="60"/>
    <col min="6405" max="6405" width="14.85546875" style="60" customWidth="1"/>
    <col min="6406" max="6649" width="9.140625" style="60"/>
    <col min="6650" max="6650" width="37.7109375" style="60" customWidth="1"/>
    <col min="6651" max="6651" width="9.140625" style="60"/>
    <col min="6652" max="6652" width="12.85546875" style="60" customWidth="1"/>
    <col min="6653" max="6654" width="0" style="60" hidden="1" customWidth="1"/>
    <col min="6655" max="6655" width="18.28515625" style="60" customWidth="1"/>
    <col min="6656" max="6656" width="64.85546875" style="60" customWidth="1"/>
    <col min="6657" max="6660" width="9.140625" style="60"/>
    <col min="6661" max="6661" width="14.85546875" style="60" customWidth="1"/>
    <col min="6662" max="6905" width="9.140625" style="60"/>
    <col min="6906" max="6906" width="37.7109375" style="60" customWidth="1"/>
    <col min="6907" max="6907" width="9.140625" style="60"/>
    <col min="6908" max="6908" width="12.85546875" style="60" customWidth="1"/>
    <col min="6909" max="6910" width="0" style="60" hidden="1" customWidth="1"/>
    <col min="6911" max="6911" width="18.28515625" style="60" customWidth="1"/>
    <col min="6912" max="6912" width="64.85546875" style="60" customWidth="1"/>
    <col min="6913" max="6916" width="9.140625" style="60"/>
    <col min="6917" max="6917" width="14.85546875" style="60" customWidth="1"/>
    <col min="6918" max="7161" width="9.140625" style="60"/>
    <col min="7162" max="7162" width="37.7109375" style="60" customWidth="1"/>
    <col min="7163" max="7163" width="9.140625" style="60"/>
    <col min="7164" max="7164" width="12.85546875" style="60" customWidth="1"/>
    <col min="7165" max="7166" width="0" style="60" hidden="1" customWidth="1"/>
    <col min="7167" max="7167" width="18.28515625" style="60" customWidth="1"/>
    <col min="7168" max="7168" width="64.85546875" style="60" customWidth="1"/>
    <col min="7169" max="7172" width="9.140625" style="60"/>
    <col min="7173" max="7173" width="14.85546875" style="60" customWidth="1"/>
    <col min="7174" max="7417" width="9.140625" style="60"/>
    <col min="7418" max="7418" width="37.7109375" style="60" customWidth="1"/>
    <col min="7419" max="7419" width="9.140625" style="60"/>
    <col min="7420" max="7420" width="12.85546875" style="60" customWidth="1"/>
    <col min="7421" max="7422" width="0" style="60" hidden="1" customWidth="1"/>
    <col min="7423" max="7423" width="18.28515625" style="60" customWidth="1"/>
    <col min="7424" max="7424" width="64.85546875" style="60" customWidth="1"/>
    <col min="7425" max="7428" width="9.140625" style="60"/>
    <col min="7429" max="7429" width="14.85546875" style="60" customWidth="1"/>
    <col min="7430" max="7673" width="9.140625" style="60"/>
    <col min="7674" max="7674" width="37.7109375" style="60" customWidth="1"/>
    <col min="7675" max="7675" width="9.140625" style="60"/>
    <col min="7676" max="7676" width="12.85546875" style="60" customWidth="1"/>
    <col min="7677" max="7678" width="0" style="60" hidden="1" customWidth="1"/>
    <col min="7679" max="7679" width="18.28515625" style="60" customWidth="1"/>
    <col min="7680" max="7680" width="64.85546875" style="60" customWidth="1"/>
    <col min="7681" max="7684" width="9.140625" style="60"/>
    <col min="7685" max="7685" width="14.85546875" style="60" customWidth="1"/>
    <col min="7686" max="7929" width="9.140625" style="60"/>
    <col min="7930" max="7930" width="37.7109375" style="60" customWidth="1"/>
    <col min="7931" max="7931" width="9.140625" style="60"/>
    <col min="7932" max="7932" width="12.85546875" style="60" customWidth="1"/>
    <col min="7933" max="7934" width="0" style="60" hidden="1" customWidth="1"/>
    <col min="7935" max="7935" width="18.28515625" style="60" customWidth="1"/>
    <col min="7936" max="7936" width="64.85546875" style="60" customWidth="1"/>
    <col min="7937" max="7940" width="9.140625" style="60"/>
    <col min="7941" max="7941" width="14.85546875" style="60" customWidth="1"/>
    <col min="7942" max="8185" width="9.140625" style="60"/>
    <col min="8186" max="8186" width="37.7109375" style="60" customWidth="1"/>
    <col min="8187" max="8187" width="9.140625" style="60"/>
    <col min="8188" max="8188" width="12.85546875" style="60" customWidth="1"/>
    <col min="8189" max="8190" width="0" style="60" hidden="1" customWidth="1"/>
    <col min="8191" max="8191" width="18.28515625" style="60" customWidth="1"/>
    <col min="8192" max="8192" width="64.85546875" style="60" customWidth="1"/>
    <col min="8193" max="8196" width="9.140625" style="60"/>
    <col min="8197" max="8197" width="14.85546875" style="60" customWidth="1"/>
    <col min="8198" max="8441" width="9.140625" style="60"/>
    <col min="8442" max="8442" width="37.7109375" style="60" customWidth="1"/>
    <col min="8443" max="8443" width="9.140625" style="60"/>
    <col min="8444" max="8444" width="12.85546875" style="60" customWidth="1"/>
    <col min="8445" max="8446" width="0" style="60" hidden="1" customWidth="1"/>
    <col min="8447" max="8447" width="18.28515625" style="60" customWidth="1"/>
    <col min="8448" max="8448" width="64.85546875" style="60" customWidth="1"/>
    <col min="8449" max="8452" width="9.140625" style="60"/>
    <col min="8453" max="8453" width="14.85546875" style="60" customWidth="1"/>
    <col min="8454" max="8697" width="9.140625" style="60"/>
    <col min="8698" max="8698" width="37.7109375" style="60" customWidth="1"/>
    <col min="8699" max="8699" width="9.140625" style="60"/>
    <col min="8700" max="8700" width="12.85546875" style="60" customWidth="1"/>
    <col min="8701" max="8702" width="0" style="60" hidden="1" customWidth="1"/>
    <col min="8703" max="8703" width="18.28515625" style="60" customWidth="1"/>
    <col min="8704" max="8704" width="64.85546875" style="60" customWidth="1"/>
    <col min="8705" max="8708" width="9.140625" style="60"/>
    <col min="8709" max="8709" width="14.85546875" style="60" customWidth="1"/>
    <col min="8710" max="8953" width="9.140625" style="60"/>
    <col min="8954" max="8954" width="37.7109375" style="60" customWidth="1"/>
    <col min="8955" max="8955" width="9.140625" style="60"/>
    <col min="8956" max="8956" width="12.85546875" style="60" customWidth="1"/>
    <col min="8957" max="8958" width="0" style="60" hidden="1" customWidth="1"/>
    <col min="8959" max="8959" width="18.28515625" style="60" customWidth="1"/>
    <col min="8960" max="8960" width="64.85546875" style="60" customWidth="1"/>
    <col min="8961" max="8964" width="9.140625" style="60"/>
    <col min="8965" max="8965" width="14.85546875" style="60" customWidth="1"/>
    <col min="8966" max="9209" width="9.140625" style="60"/>
    <col min="9210" max="9210" width="37.7109375" style="60" customWidth="1"/>
    <col min="9211" max="9211" width="9.140625" style="60"/>
    <col min="9212" max="9212" width="12.85546875" style="60" customWidth="1"/>
    <col min="9213" max="9214" width="0" style="60" hidden="1" customWidth="1"/>
    <col min="9215" max="9215" width="18.28515625" style="60" customWidth="1"/>
    <col min="9216" max="9216" width="64.85546875" style="60" customWidth="1"/>
    <col min="9217" max="9220" width="9.140625" style="60"/>
    <col min="9221" max="9221" width="14.85546875" style="60" customWidth="1"/>
    <col min="9222" max="9465" width="9.140625" style="60"/>
    <col min="9466" max="9466" width="37.7109375" style="60" customWidth="1"/>
    <col min="9467" max="9467" width="9.140625" style="60"/>
    <col min="9468" max="9468" width="12.85546875" style="60" customWidth="1"/>
    <col min="9469" max="9470" width="0" style="60" hidden="1" customWidth="1"/>
    <col min="9471" max="9471" width="18.28515625" style="60" customWidth="1"/>
    <col min="9472" max="9472" width="64.85546875" style="60" customWidth="1"/>
    <col min="9473" max="9476" width="9.140625" style="60"/>
    <col min="9477" max="9477" width="14.85546875" style="60" customWidth="1"/>
    <col min="9478" max="9721" width="9.140625" style="60"/>
    <col min="9722" max="9722" width="37.7109375" style="60" customWidth="1"/>
    <col min="9723" max="9723" width="9.140625" style="60"/>
    <col min="9724" max="9724" width="12.85546875" style="60" customWidth="1"/>
    <col min="9725" max="9726" width="0" style="60" hidden="1" customWidth="1"/>
    <col min="9727" max="9727" width="18.28515625" style="60" customWidth="1"/>
    <col min="9728" max="9728" width="64.85546875" style="60" customWidth="1"/>
    <col min="9729" max="9732" width="9.140625" style="60"/>
    <col min="9733" max="9733" width="14.85546875" style="60" customWidth="1"/>
    <col min="9734" max="9977" width="9.140625" style="60"/>
    <col min="9978" max="9978" width="37.7109375" style="60" customWidth="1"/>
    <col min="9979" max="9979" width="9.140625" style="60"/>
    <col min="9980" max="9980" width="12.85546875" style="60" customWidth="1"/>
    <col min="9981" max="9982" width="0" style="60" hidden="1" customWidth="1"/>
    <col min="9983" max="9983" width="18.28515625" style="60" customWidth="1"/>
    <col min="9984" max="9984" width="64.85546875" style="60" customWidth="1"/>
    <col min="9985" max="9988" width="9.140625" style="60"/>
    <col min="9989" max="9989" width="14.85546875" style="60" customWidth="1"/>
    <col min="9990" max="10233" width="9.140625" style="60"/>
    <col min="10234" max="10234" width="37.7109375" style="60" customWidth="1"/>
    <col min="10235" max="10235" width="9.140625" style="60"/>
    <col min="10236" max="10236" width="12.85546875" style="60" customWidth="1"/>
    <col min="10237" max="10238" width="0" style="60" hidden="1" customWidth="1"/>
    <col min="10239" max="10239" width="18.28515625" style="60" customWidth="1"/>
    <col min="10240" max="10240" width="64.85546875" style="60" customWidth="1"/>
    <col min="10241" max="10244" width="9.140625" style="60"/>
    <col min="10245" max="10245" width="14.85546875" style="60" customWidth="1"/>
    <col min="10246" max="10489" width="9.140625" style="60"/>
    <col min="10490" max="10490" width="37.7109375" style="60" customWidth="1"/>
    <col min="10491" max="10491" width="9.140625" style="60"/>
    <col min="10492" max="10492" width="12.85546875" style="60" customWidth="1"/>
    <col min="10493" max="10494" width="0" style="60" hidden="1" customWidth="1"/>
    <col min="10495" max="10495" width="18.28515625" style="60" customWidth="1"/>
    <col min="10496" max="10496" width="64.85546875" style="60" customWidth="1"/>
    <col min="10497" max="10500" width="9.140625" style="60"/>
    <col min="10501" max="10501" width="14.85546875" style="60" customWidth="1"/>
    <col min="10502" max="10745" width="9.140625" style="60"/>
    <col min="10746" max="10746" width="37.7109375" style="60" customWidth="1"/>
    <col min="10747" max="10747" width="9.140625" style="60"/>
    <col min="10748" max="10748" width="12.85546875" style="60" customWidth="1"/>
    <col min="10749" max="10750" width="0" style="60" hidden="1" customWidth="1"/>
    <col min="10751" max="10751" width="18.28515625" style="60" customWidth="1"/>
    <col min="10752" max="10752" width="64.85546875" style="60" customWidth="1"/>
    <col min="10753" max="10756" width="9.140625" style="60"/>
    <col min="10757" max="10757" width="14.85546875" style="60" customWidth="1"/>
    <col min="10758" max="11001" width="9.140625" style="60"/>
    <col min="11002" max="11002" width="37.7109375" style="60" customWidth="1"/>
    <col min="11003" max="11003" width="9.140625" style="60"/>
    <col min="11004" max="11004" width="12.85546875" style="60" customWidth="1"/>
    <col min="11005" max="11006" width="0" style="60" hidden="1" customWidth="1"/>
    <col min="11007" max="11007" width="18.28515625" style="60" customWidth="1"/>
    <col min="11008" max="11008" width="64.85546875" style="60" customWidth="1"/>
    <col min="11009" max="11012" width="9.140625" style="60"/>
    <col min="11013" max="11013" width="14.85546875" style="60" customWidth="1"/>
    <col min="11014" max="11257" width="9.140625" style="60"/>
    <col min="11258" max="11258" width="37.7109375" style="60" customWidth="1"/>
    <col min="11259" max="11259" width="9.140625" style="60"/>
    <col min="11260" max="11260" width="12.85546875" style="60" customWidth="1"/>
    <col min="11261" max="11262" width="0" style="60" hidden="1" customWidth="1"/>
    <col min="11263" max="11263" width="18.28515625" style="60" customWidth="1"/>
    <col min="11264" max="11264" width="64.85546875" style="60" customWidth="1"/>
    <col min="11265" max="11268" width="9.140625" style="60"/>
    <col min="11269" max="11269" width="14.85546875" style="60" customWidth="1"/>
    <col min="11270" max="11513" width="9.140625" style="60"/>
    <col min="11514" max="11514" width="37.7109375" style="60" customWidth="1"/>
    <col min="11515" max="11515" width="9.140625" style="60"/>
    <col min="11516" max="11516" width="12.85546875" style="60" customWidth="1"/>
    <col min="11517" max="11518" width="0" style="60" hidden="1" customWidth="1"/>
    <col min="11519" max="11519" width="18.28515625" style="60" customWidth="1"/>
    <col min="11520" max="11520" width="64.85546875" style="60" customWidth="1"/>
    <col min="11521" max="11524" width="9.140625" style="60"/>
    <col min="11525" max="11525" width="14.85546875" style="60" customWidth="1"/>
    <col min="11526" max="11769" width="9.140625" style="60"/>
    <col min="11770" max="11770" width="37.7109375" style="60" customWidth="1"/>
    <col min="11771" max="11771" width="9.140625" style="60"/>
    <col min="11772" max="11772" width="12.85546875" style="60" customWidth="1"/>
    <col min="11773" max="11774" width="0" style="60" hidden="1" customWidth="1"/>
    <col min="11775" max="11775" width="18.28515625" style="60" customWidth="1"/>
    <col min="11776" max="11776" width="64.85546875" style="60" customWidth="1"/>
    <col min="11777" max="11780" width="9.140625" style="60"/>
    <col min="11781" max="11781" width="14.85546875" style="60" customWidth="1"/>
    <col min="11782" max="12025" width="9.140625" style="60"/>
    <col min="12026" max="12026" width="37.7109375" style="60" customWidth="1"/>
    <col min="12027" max="12027" width="9.140625" style="60"/>
    <col min="12028" max="12028" width="12.85546875" style="60" customWidth="1"/>
    <col min="12029" max="12030" width="0" style="60" hidden="1" customWidth="1"/>
    <col min="12031" max="12031" width="18.28515625" style="60" customWidth="1"/>
    <col min="12032" max="12032" width="64.85546875" style="60" customWidth="1"/>
    <col min="12033" max="12036" width="9.140625" style="60"/>
    <col min="12037" max="12037" width="14.85546875" style="60" customWidth="1"/>
    <col min="12038" max="12281" width="9.140625" style="60"/>
    <col min="12282" max="12282" width="37.7109375" style="60" customWidth="1"/>
    <col min="12283" max="12283" width="9.140625" style="60"/>
    <col min="12284" max="12284" width="12.85546875" style="60" customWidth="1"/>
    <col min="12285" max="12286" width="0" style="60" hidden="1" customWidth="1"/>
    <col min="12287" max="12287" width="18.28515625" style="60" customWidth="1"/>
    <col min="12288" max="12288" width="64.85546875" style="60" customWidth="1"/>
    <col min="12289" max="12292" width="9.140625" style="60"/>
    <col min="12293" max="12293" width="14.85546875" style="60" customWidth="1"/>
    <col min="12294" max="12537" width="9.140625" style="60"/>
    <col min="12538" max="12538" width="37.7109375" style="60" customWidth="1"/>
    <col min="12539" max="12539" width="9.140625" style="60"/>
    <col min="12540" max="12540" width="12.85546875" style="60" customWidth="1"/>
    <col min="12541" max="12542" width="0" style="60" hidden="1" customWidth="1"/>
    <col min="12543" max="12543" width="18.28515625" style="60" customWidth="1"/>
    <col min="12544" max="12544" width="64.85546875" style="60" customWidth="1"/>
    <col min="12545" max="12548" width="9.140625" style="60"/>
    <col min="12549" max="12549" width="14.85546875" style="60" customWidth="1"/>
    <col min="12550" max="12793" width="9.140625" style="60"/>
    <col min="12794" max="12794" width="37.7109375" style="60" customWidth="1"/>
    <col min="12795" max="12795" width="9.140625" style="60"/>
    <col min="12796" max="12796" width="12.85546875" style="60" customWidth="1"/>
    <col min="12797" max="12798" width="0" style="60" hidden="1" customWidth="1"/>
    <col min="12799" max="12799" width="18.28515625" style="60" customWidth="1"/>
    <col min="12800" max="12800" width="64.85546875" style="60" customWidth="1"/>
    <col min="12801" max="12804" width="9.140625" style="60"/>
    <col min="12805" max="12805" width="14.85546875" style="60" customWidth="1"/>
    <col min="12806" max="13049" width="9.140625" style="60"/>
    <col min="13050" max="13050" width="37.7109375" style="60" customWidth="1"/>
    <col min="13051" max="13051" width="9.140625" style="60"/>
    <col min="13052" max="13052" width="12.85546875" style="60" customWidth="1"/>
    <col min="13053" max="13054" width="0" style="60" hidden="1" customWidth="1"/>
    <col min="13055" max="13055" width="18.28515625" style="60" customWidth="1"/>
    <col min="13056" max="13056" width="64.85546875" style="60" customWidth="1"/>
    <col min="13057" max="13060" width="9.140625" style="60"/>
    <col min="13061" max="13061" width="14.85546875" style="60" customWidth="1"/>
    <col min="13062" max="13305" width="9.140625" style="60"/>
    <col min="13306" max="13306" width="37.7109375" style="60" customWidth="1"/>
    <col min="13307" max="13307" width="9.140625" style="60"/>
    <col min="13308" max="13308" width="12.85546875" style="60" customWidth="1"/>
    <col min="13309" max="13310" width="0" style="60" hidden="1" customWidth="1"/>
    <col min="13311" max="13311" width="18.28515625" style="60" customWidth="1"/>
    <col min="13312" max="13312" width="64.85546875" style="60" customWidth="1"/>
    <col min="13313" max="13316" width="9.140625" style="60"/>
    <col min="13317" max="13317" width="14.85546875" style="60" customWidth="1"/>
    <col min="13318" max="13561" width="9.140625" style="60"/>
    <col min="13562" max="13562" width="37.7109375" style="60" customWidth="1"/>
    <col min="13563" max="13563" width="9.140625" style="60"/>
    <col min="13564" max="13564" width="12.85546875" style="60" customWidth="1"/>
    <col min="13565" max="13566" width="0" style="60" hidden="1" customWidth="1"/>
    <col min="13567" max="13567" width="18.28515625" style="60" customWidth="1"/>
    <col min="13568" max="13568" width="64.85546875" style="60" customWidth="1"/>
    <col min="13569" max="13572" width="9.140625" style="60"/>
    <col min="13573" max="13573" width="14.85546875" style="60" customWidth="1"/>
    <col min="13574" max="13817" width="9.140625" style="60"/>
    <col min="13818" max="13818" width="37.7109375" style="60" customWidth="1"/>
    <col min="13819" max="13819" width="9.140625" style="60"/>
    <col min="13820" max="13820" width="12.85546875" style="60" customWidth="1"/>
    <col min="13821" max="13822" width="0" style="60" hidden="1" customWidth="1"/>
    <col min="13823" max="13823" width="18.28515625" style="60" customWidth="1"/>
    <col min="13824" max="13824" width="64.85546875" style="60" customWidth="1"/>
    <col min="13825" max="13828" width="9.140625" style="60"/>
    <col min="13829" max="13829" width="14.85546875" style="60" customWidth="1"/>
    <col min="13830" max="14073" width="9.140625" style="60"/>
    <col min="14074" max="14074" width="37.7109375" style="60" customWidth="1"/>
    <col min="14075" max="14075" width="9.140625" style="60"/>
    <col min="14076" max="14076" width="12.85546875" style="60" customWidth="1"/>
    <col min="14077" max="14078" width="0" style="60" hidden="1" customWidth="1"/>
    <col min="14079" max="14079" width="18.28515625" style="60" customWidth="1"/>
    <col min="14080" max="14080" width="64.85546875" style="60" customWidth="1"/>
    <col min="14081" max="14084" width="9.140625" style="60"/>
    <col min="14085" max="14085" width="14.85546875" style="60" customWidth="1"/>
    <col min="14086" max="14329" width="9.140625" style="60"/>
    <col min="14330" max="14330" width="37.7109375" style="60" customWidth="1"/>
    <col min="14331" max="14331" width="9.140625" style="60"/>
    <col min="14332" max="14332" width="12.85546875" style="60" customWidth="1"/>
    <col min="14333" max="14334" width="0" style="60" hidden="1" customWidth="1"/>
    <col min="14335" max="14335" width="18.28515625" style="60" customWidth="1"/>
    <col min="14336" max="14336" width="64.85546875" style="60" customWidth="1"/>
    <col min="14337" max="14340" width="9.140625" style="60"/>
    <col min="14341" max="14341" width="14.85546875" style="60" customWidth="1"/>
    <col min="14342" max="14585" width="9.140625" style="60"/>
    <col min="14586" max="14586" width="37.7109375" style="60" customWidth="1"/>
    <col min="14587" max="14587" width="9.140625" style="60"/>
    <col min="14588" max="14588" width="12.85546875" style="60" customWidth="1"/>
    <col min="14589" max="14590" width="0" style="60" hidden="1" customWidth="1"/>
    <col min="14591" max="14591" width="18.28515625" style="60" customWidth="1"/>
    <col min="14592" max="14592" width="64.85546875" style="60" customWidth="1"/>
    <col min="14593" max="14596" width="9.140625" style="60"/>
    <col min="14597" max="14597" width="14.85546875" style="60" customWidth="1"/>
    <col min="14598" max="14841" width="9.140625" style="60"/>
    <col min="14842" max="14842" width="37.7109375" style="60" customWidth="1"/>
    <col min="14843" max="14843" width="9.140625" style="60"/>
    <col min="14844" max="14844" width="12.85546875" style="60" customWidth="1"/>
    <col min="14845" max="14846" width="0" style="60" hidden="1" customWidth="1"/>
    <col min="14847" max="14847" width="18.28515625" style="60" customWidth="1"/>
    <col min="14848" max="14848" width="64.85546875" style="60" customWidth="1"/>
    <col min="14849" max="14852" width="9.140625" style="60"/>
    <col min="14853" max="14853" width="14.85546875" style="60" customWidth="1"/>
    <col min="14854" max="15097" width="9.140625" style="60"/>
    <col min="15098" max="15098" width="37.7109375" style="60" customWidth="1"/>
    <col min="15099" max="15099" width="9.140625" style="60"/>
    <col min="15100" max="15100" width="12.85546875" style="60" customWidth="1"/>
    <col min="15101" max="15102" width="0" style="60" hidden="1" customWidth="1"/>
    <col min="15103" max="15103" width="18.28515625" style="60" customWidth="1"/>
    <col min="15104" max="15104" width="64.85546875" style="60" customWidth="1"/>
    <col min="15105" max="15108" width="9.140625" style="60"/>
    <col min="15109" max="15109" width="14.85546875" style="60" customWidth="1"/>
    <col min="15110" max="15353" width="9.140625" style="60"/>
    <col min="15354" max="15354" width="37.7109375" style="60" customWidth="1"/>
    <col min="15355" max="15355" width="9.140625" style="60"/>
    <col min="15356" max="15356" width="12.85546875" style="60" customWidth="1"/>
    <col min="15357" max="15358" width="0" style="60" hidden="1" customWidth="1"/>
    <col min="15359" max="15359" width="18.28515625" style="60" customWidth="1"/>
    <col min="15360" max="15360" width="64.85546875" style="60" customWidth="1"/>
    <col min="15361" max="15364" width="9.140625" style="60"/>
    <col min="15365" max="15365" width="14.85546875" style="60" customWidth="1"/>
    <col min="15366" max="15609" width="9.140625" style="60"/>
    <col min="15610" max="15610" width="37.7109375" style="60" customWidth="1"/>
    <col min="15611" max="15611" width="9.140625" style="60"/>
    <col min="15612" max="15612" width="12.85546875" style="60" customWidth="1"/>
    <col min="15613" max="15614" width="0" style="60" hidden="1" customWidth="1"/>
    <col min="15615" max="15615" width="18.28515625" style="60" customWidth="1"/>
    <col min="15616" max="15616" width="64.85546875" style="60" customWidth="1"/>
    <col min="15617" max="15620" width="9.140625" style="60"/>
    <col min="15621" max="15621" width="14.85546875" style="60" customWidth="1"/>
    <col min="15622" max="15865" width="9.140625" style="60"/>
    <col min="15866" max="15866" width="37.7109375" style="60" customWidth="1"/>
    <col min="15867" max="15867" width="9.140625" style="60"/>
    <col min="15868" max="15868" width="12.85546875" style="60" customWidth="1"/>
    <col min="15869" max="15870" width="0" style="60" hidden="1" customWidth="1"/>
    <col min="15871" max="15871" width="18.28515625" style="60" customWidth="1"/>
    <col min="15872" max="15872" width="64.85546875" style="60" customWidth="1"/>
    <col min="15873" max="15876" width="9.140625" style="60"/>
    <col min="15877" max="15877" width="14.85546875" style="60" customWidth="1"/>
    <col min="15878" max="16121" width="9.140625" style="60"/>
    <col min="16122" max="16122" width="37.7109375" style="60" customWidth="1"/>
    <col min="16123" max="16123" width="9.140625" style="60"/>
    <col min="16124" max="16124" width="12.85546875" style="60" customWidth="1"/>
    <col min="16125" max="16126" width="0" style="60" hidden="1" customWidth="1"/>
    <col min="16127" max="16127" width="18.28515625" style="60" customWidth="1"/>
    <col min="16128" max="16128" width="64.85546875" style="60" customWidth="1"/>
    <col min="16129" max="16132" width="9.140625" style="60"/>
    <col min="16133" max="16133" width="14.85546875" style="60" customWidth="1"/>
    <col min="16134" max="16384" width="9.140625" style="60"/>
  </cols>
  <sheetData>
    <row r="1" spans="1:41" ht="18.75" x14ac:dyDescent="0.25">
      <c r="L1" s="34" t="s">
        <v>70</v>
      </c>
    </row>
    <row r="2" spans="1:41" ht="18.75" x14ac:dyDescent="0.3">
      <c r="L2" s="15" t="s">
        <v>11</v>
      </c>
    </row>
    <row r="3" spans="1:41" ht="18.75" x14ac:dyDescent="0.3">
      <c r="L3" s="15" t="s">
        <v>69</v>
      </c>
    </row>
    <row r="4" spans="1:41" ht="18.75" x14ac:dyDescent="0.3">
      <c r="K4" s="15"/>
    </row>
    <row r="5" spans="1:41" x14ac:dyDescent="0.25">
      <c r="A5" s="260" t="str">
        <f>'1. паспорт местоположение'!A5:C5</f>
        <v>Год раскрытия информации: 2023 год</v>
      </c>
      <c r="B5" s="260"/>
      <c r="C5" s="260"/>
      <c r="D5" s="260"/>
      <c r="E5" s="260"/>
      <c r="F5" s="260"/>
      <c r="G5" s="260"/>
      <c r="H5" s="260"/>
      <c r="I5" s="260"/>
      <c r="J5" s="260"/>
      <c r="K5" s="260"/>
      <c r="L5" s="260"/>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row>
    <row r="6" spans="1:41" ht="18.75" x14ac:dyDescent="0.3">
      <c r="K6" s="15"/>
    </row>
    <row r="7" spans="1:41" ht="18.75" x14ac:dyDescent="0.25">
      <c r="A7" s="264" t="s">
        <v>10</v>
      </c>
      <c r="B7" s="264"/>
      <c r="C7" s="264"/>
      <c r="D7" s="264"/>
      <c r="E7" s="264"/>
      <c r="F7" s="264"/>
      <c r="G7" s="264"/>
      <c r="H7" s="264"/>
      <c r="I7" s="264"/>
      <c r="J7" s="264"/>
      <c r="K7" s="264"/>
      <c r="L7" s="264"/>
    </row>
    <row r="8" spans="1:41" ht="18.75" x14ac:dyDescent="0.25">
      <c r="A8" s="264"/>
      <c r="B8" s="264"/>
      <c r="C8" s="264"/>
      <c r="D8" s="264"/>
      <c r="E8" s="264"/>
      <c r="F8" s="264"/>
      <c r="G8" s="264"/>
      <c r="H8" s="264"/>
      <c r="I8" s="264"/>
      <c r="J8" s="264"/>
      <c r="K8" s="264"/>
      <c r="L8" s="264"/>
    </row>
    <row r="9" spans="1:41" x14ac:dyDescent="0.25">
      <c r="A9" s="266" t="s">
        <v>512</v>
      </c>
      <c r="B9" s="266"/>
      <c r="C9" s="266"/>
      <c r="D9" s="266"/>
      <c r="E9" s="266"/>
      <c r="F9" s="266"/>
      <c r="G9" s="266"/>
      <c r="H9" s="266"/>
      <c r="I9" s="266"/>
      <c r="J9" s="266"/>
      <c r="K9" s="266"/>
      <c r="L9" s="266"/>
    </row>
    <row r="10" spans="1:41" x14ac:dyDescent="0.25">
      <c r="A10" s="261" t="s">
        <v>9</v>
      </c>
      <c r="B10" s="261"/>
      <c r="C10" s="261"/>
      <c r="D10" s="261"/>
      <c r="E10" s="261"/>
      <c r="F10" s="261"/>
      <c r="G10" s="261"/>
      <c r="H10" s="261"/>
      <c r="I10" s="261"/>
      <c r="J10" s="261"/>
      <c r="K10" s="261"/>
      <c r="L10" s="261"/>
    </row>
    <row r="11" spans="1:41" ht="18.75" x14ac:dyDescent="0.25">
      <c r="A11" s="264"/>
      <c r="B11" s="264"/>
      <c r="C11" s="264"/>
      <c r="D11" s="264"/>
      <c r="E11" s="264"/>
      <c r="F11" s="264"/>
      <c r="G11" s="264"/>
      <c r="H11" s="264"/>
      <c r="I11" s="264"/>
      <c r="J11" s="264"/>
      <c r="K11" s="264"/>
      <c r="L11" s="264"/>
    </row>
    <row r="12" spans="1:41" s="158" customFormat="1" ht="18.75" x14ac:dyDescent="0.3">
      <c r="A12" s="263" t="str">
        <f>'1. паспорт местоположение'!A12:C12</f>
        <v>H_TP3300.VL.0071</v>
      </c>
      <c r="B12" s="263"/>
      <c r="C12" s="263"/>
      <c r="D12" s="263"/>
      <c r="E12" s="263"/>
      <c r="F12" s="263"/>
      <c r="G12" s="263"/>
      <c r="H12" s="263"/>
      <c r="I12" s="263"/>
      <c r="J12" s="263"/>
      <c r="K12" s="263"/>
      <c r="L12" s="263"/>
    </row>
    <row r="13" spans="1:41" x14ac:dyDescent="0.25">
      <c r="A13" s="261" t="s">
        <v>8</v>
      </c>
      <c r="B13" s="261"/>
      <c r="C13" s="261"/>
      <c r="D13" s="261"/>
      <c r="E13" s="261"/>
      <c r="F13" s="261"/>
      <c r="G13" s="261"/>
      <c r="H13" s="261"/>
      <c r="I13" s="261"/>
      <c r="J13" s="261"/>
      <c r="K13" s="261"/>
      <c r="L13" s="261"/>
    </row>
    <row r="14" spans="1:41" ht="18.75" x14ac:dyDescent="0.25">
      <c r="A14" s="269"/>
      <c r="B14" s="269"/>
      <c r="C14" s="269"/>
      <c r="D14" s="269"/>
      <c r="E14" s="269"/>
      <c r="F14" s="269"/>
      <c r="G14" s="269"/>
      <c r="H14" s="269"/>
      <c r="I14" s="269"/>
      <c r="J14" s="269"/>
      <c r="K14" s="269"/>
      <c r="L14" s="269"/>
    </row>
    <row r="15" spans="1:41" s="158" customFormat="1" ht="18.75" x14ac:dyDescent="0.3">
      <c r="A15" s="263" t="str">
        <f>'1. паспорт местоположение'!A15:C15</f>
        <v>Реконструкция ВЛ-10 кВ ф. Учхоз от ПС 110/10 кВ «Утяшево»» в пос. Рощино ул. Гагарина 25 г. Тюмень</v>
      </c>
      <c r="B15" s="263"/>
      <c r="C15" s="263"/>
      <c r="D15" s="263"/>
      <c r="E15" s="263"/>
      <c r="F15" s="263"/>
      <c r="G15" s="263"/>
      <c r="H15" s="263"/>
      <c r="I15" s="263"/>
      <c r="J15" s="263"/>
      <c r="K15" s="263"/>
      <c r="L15" s="263"/>
    </row>
    <row r="16" spans="1:41" x14ac:dyDescent="0.25">
      <c r="A16" s="261" t="s">
        <v>7</v>
      </c>
      <c r="B16" s="261"/>
      <c r="C16" s="261"/>
      <c r="D16" s="261"/>
      <c r="E16" s="261"/>
      <c r="F16" s="261"/>
      <c r="G16" s="261"/>
      <c r="H16" s="261"/>
      <c r="I16" s="261"/>
      <c r="J16" s="261"/>
      <c r="K16" s="261"/>
      <c r="L16" s="261"/>
    </row>
    <row r="17" spans="1:12" ht="15.75" customHeight="1" x14ac:dyDescent="0.25">
      <c r="L17" s="142"/>
    </row>
    <row r="18" spans="1:12" x14ac:dyDescent="0.25">
      <c r="K18" s="72"/>
    </row>
    <row r="19" spans="1:12" ht="15.75" customHeight="1" x14ac:dyDescent="0.25">
      <c r="A19" s="311" t="s">
        <v>416</v>
      </c>
      <c r="B19" s="311"/>
      <c r="C19" s="311"/>
      <c r="D19" s="311"/>
      <c r="E19" s="311"/>
      <c r="F19" s="311"/>
      <c r="G19" s="311"/>
      <c r="H19" s="311"/>
      <c r="I19" s="311"/>
      <c r="J19" s="311"/>
      <c r="K19" s="311"/>
      <c r="L19" s="311"/>
    </row>
    <row r="20" spans="1:12" x14ac:dyDescent="0.25">
      <c r="A20" s="61"/>
      <c r="B20" s="61"/>
      <c r="C20" s="71"/>
      <c r="D20" s="71"/>
      <c r="E20" s="71"/>
      <c r="F20" s="71"/>
      <c r="G20" s="71"/>
      <c r="H20" s="71"/>
      <c r="I20" s="71"/>
      <c r="J20" s="71"/>
      <c r="K20" s="71"/>
      <c r="L20" s="71"/>
    </row>
    <row r="21" spans="1:12" ht="28.5" customHeight="1" x14ac:dyDescent="0.25">
      <c r="A21" s="316" t="s">
        <v>229</v>
      </c>
      <c r="B21" s="316" t="s">
        <v>228</v>
      </c>
      <c r="C21" s="317" t="s">
        <v>349</v>
      </c>
      <c r="D21" s="317"/>
      <c r="E21" s="317"/>
      <c r="F21" s="317"/>
      <c r="G21" s="317"/>
      <c r="H21" s="317"/>
      <c r="I21" s="318" t="s">
        <v>227</v>
      </c>
      <c r="J21" s="319" t="s">
        <v>351</v>
      </c>
      <c r="K21" s="316" t="s">
        <v>226</v>
      </c>
      <c r="L21" s="312" t="s">
        <v>350</v>
      </c>
    </row>
    <row r="22" spans="1:12" ht="58.5" customHeight="1" x14ac:dyDescent="0.25">
      <c r="A22" s="316"/>
      <c r="B22" s="316"/>
      <c r="C22" s="313" t="s">
        <v>3</v>
      </c>
      <c r="D22" s="313"/>
      <c r="E22" s="86"/>
      <c r="F22" s="87"/>
      <c r="G22" s="314" t="s">
        <v>2</v>
      </c>
      <c r="H22" s="315"/>
      <c r="I22" s="318"/>
      <c r="J22" s="320"/>
      <c r="K22" s="316"/>
      <c r="L22" s="312"/>
    </row>
    <row r="23" spans="1:12" ht="47.25" x14ac:dyDescent="0.25">
      <c r="A23" s="316"/>
      <c r="B23" s="316"/>
      <c r="C23" s="70" t="s">
        <v>225</v>
      </c>
      <c r="D23" s="70" t="s">
        <v>224</v>
      </c>
      <c r="E23" s="70" t="s">
        <v>225</v>
      </c>
      <c r="F23" s="70" t="s">
        <v>224</v>
      </c>
      <c r="G23" s="70" t="s">
        <v>225</v>
      </c>
      <c r="H23" s="70" t="s">
        <v>224</v>
      </c>
      <c r="I23" s="318"/>
      <c r="J23" s="321"/>
      <c r="K23" s="316"/>
      <c r="L23" s="312"/>
    </row>
    <row r="24" spans="1:12" x14ac:dyDescent="0.25">
      <c r="A24" s="141">
        <v>1</v>
      </c>
      <c r="B24" s="141">
        <v>2</v>
      </c>
      <c r="C24" s="70">
        <v>3</v>
      </c>
      <c r="D24" s="70">
        <v>4</v>
      </c>
      <c r="E24" s="70">
        <v>5</v>
      </c>
      <c r="F24" s="70">
        <v>6</v>
      </c>
      <c r="G24" s="70">
        <v>7</v>
      </c>
      <c r="H24" s="70">
        <v>8</v>
      </c>
      <c r="I24" s="70">
        <v>9</v>
      </c>
      <c r="J24" s="70">
        <v>10</v>
      </c>
      <c r="K24" s="70">
        <v>11</v>
      </c>
      <c r="L24" s="70">
        <v>12</v>
      </c>
    </row>
    <row r="25" spans="1:12" x14ac:dyDescent="0.25">
      <c r="A25" s="65">
        <v>1</v>
      </c>
      <c r="B25" s="66" t="s">
        <v>223</v>
      </c>
      <c r="C25" s="135"/>
      <c r="D25" s="68"/>
      <c r="E25" s="68"/>
      <c r="F25" s="68"/>
      <c r="G25" s="68"/>
      <c r="H25" s="68"/>
      <c r="I25" s="68"/>
      <c r="J25" s="68"/>
      <c r="K25" s="63"/>
      <c r="L25" s="73"/>
    </row>
    <row r="26" spans="1:12" ht="21.75" customHeight="1" x14ac:dyDescent="0.25">
      <c r="A26" s="65" t="s">
        <v>222</v>
      </c>
      <c r="B26" s="69" t="s">
        <v>356</v>
      </c>
      <c r="C26" s="133" t="s">
        <v>461</v>
      </c>
      <c r="D26" s="133" t="s">
        <v>461</v>
      </c>
      <c r="E26" s="133" t="s">
        <v>461</v>
      </c>
      <c r="F26" s="133" t="s">
        <v>461</v>
      </c>
      <c r="G26" s="133" t="s">
        <v>461</v>
      </c>
      <c r="H26" s="133" t="s">
        <v>461</v>
      </c>
      <c r="I26" s="130"/>
      <c r="J26" s="130"/>
      <c r="K26" s="63"/>
      <c r="L26" s="63"/>
    </row>
    <row r="27" spans="1:12" s="62" customFormat="1" ht="39" customHeight="1" x14ac:dyDescent="0.25">
      <c r="A27" s="65" t="s">
        <v>221</v>
      </c>
      <c r="B27" s="69" t="s">
        <v>358</v>
      </c>
      <c r="C27" s="133" t="s">
        <v>461</v>
      </c>
      <c r="D27" s="133" t="s">
        <v>461</v>
      </c>
      <c r="E27" s="133" t="s">
        <v>461</v>
      </c>
      <c r="F27" s="133" t="s">
        <v>461</v>
      </c>
      <c r="G27" s="133" t="s">
        <v>461</v>
      </c>
      <c r="H27" s="133" t="s">
        <v>461</v>
      </c>
      <c r="I27" s="130"/>
      <c r="J27" s="130"/>
      <c r="K27" s="63"/>
      <c r="L27" s="63"/>
    </row>
    <row r="28" spans="1:12" s="62" customFormat="1" ht="70.5" customHeight="1" x14ac:dyDescent="0.25">
      <c r="A28" s="65" t="s">
        <v>357</v>
      </c>
      <c r="B28" s="69" t="s">
        <v>362</v>
      </c>
      <c r="C28" s="133" t="s">
        <v>461</v>
      </c>
      <c r="D28" s="133" t="s">
        <v>461</v>
      </c>
      <c r="E28" s="133" t="s">
        <v>461</v>
      </c>
      <c r="F28" s="133" t="s">
        <v>461</v>
      </c>
      <c r="G28" s="133" t="s">
        <v>461</v>
      </c>
      <c r="H28" s="133" t="s">
        <v>461</v>
      </c>
      <c r="I28" s="130"/>
      <c r="J28" s="130"/>
      <c r="K28" s="63"/>
      <c r="L28" s="63"/>
    </row>
    <row r="29" spans="1:12" s="62" customFormat="1" ht="54" customHeight="1" x14ac:dyDescent="0.25">
      <c r="A29" s="65" t="s">
        <v>220</v>
      </c>
      <c r="B29" s="69" t="s">
        <v>361</v>
      </c>
      <c r="C29" s="133" t="s">
        <v>461</v>
      </c>
      <c r="D29" s="133" t="s">
        <v>461</v>
      </c>
      <c r="E29" s="133" t="s">
        <v>461</v>
      </c>
      <c r="F29" s="133" t="s">
        <v>461</v>
      </c>
      <c r="G29" s="133" t="s">
        <v>461</v>
      </c>
      <c r="H29" s="133" t="s">
        <v>461</v>
      </c>
      <c r="I29" s="130"/>
      <c r="J29" s="130"/>
      <c r="K29" s="63"/>
      <c r="L29" s="63"/>
    </row>
    <row r="30" spans="1:12" s="62" customFormat="1" ht="42" customHeight="1" x14ac:dyDescent="0.25">
      <c r="A30" s="65" t="s">
        <v>219</v>
      </c>
      <c r="B30" s="69" t="s">
        <v>363</v>
      </c>
      <c r="C30" s="130">
        <v>42073</v>
      </c>
      <c r="D30" s="130">
        <v>43326</v>
      </c>
      <c r="E30" s="107"/>
      <c r="F30" s="107"/>
      <c r="G30" s="130">
        <v>42073</v>
      </c>
      <c r="H30" s="130">
        <v>43326</v>
      </c>
      <c r="I30" s="134">
        <v>1</v>
      </c>
      <c r="J30" s="134">
        <v>1</v>
      </c>
      <c r="K30" s="63"/>
      <c r="L30" s="63"/>
    </row>
    <row r="31" spans="1:12" s="62" customFormat="1" ht="37.5" customHeight="1" x14ac:dyDescent="0.25">
      <c r="A31" s="65" t="s">
        <v>218</v>
      </c>
      <c r="B31" s="64" t="s">
        <v>359</v>
      </c>
      <c r="C31" s="132">
        <v>42036</v>
      </c>
      <c r="D31" s="130">
        <v>42073</v>
      </c>
      <c r="E31" s="108"/>
      <c r="F31" s="108"/>
      <c r="G31" s="132">
        <v>42036</v>
      </c>
      <c r="H31" s="130">
        <v>42073</v>
      </c>
      <c r="I31" s="134">
        <v>1</v>
      </c>
      <c r="J31" s="134">
        <v>1</v>
      </c>
      <c r="K31" s="63"/>
      <c r="L31" s="63"/>
    </row>
    <row r="32" spans="1:12" s="62" customFormat="1" ht="31.5" x14ac:dyDescent="0.25">
      <c r="A32" s="65" t="s">
        <v>216</v>
      </c>
      <c r="B32" s="64" t="s">
        <v>364</v>
      </c>
      <c r="C32" s="130">
        <v>43326</v>
      </c>
      <c r="D32" s="130">
        <v>43356</v>
      </c>
      <c r="E32" s="107"/>
      <c r="F32" s="107"/>
      <c r="G32" s="130">
        <v>43326</v>
      </c>
      <c r="H32" s="130">
        <v>43356</v>
      </c>
      <c r="I32" s="134">
        <v>1</v>
      </c>
      <c r="J32" s="134">
        <v>1</v>
      </c>
      <c r="K32" s="63"/>
      <c r="L32" s="63"/>
    </row>
    <row r="33" spans="1:12" s="62" customFormat="1" ht="37.5" customHeight="1" x14ac:dyDescent="0.25">
      <c r="A33" s="65" t="s">
        <v>375</v>
      </c>
      <c r="B33" s="64" t="s">
        <v>311</v>
      </c>
      <c r="C33" s="133" t="s">
        <v>461</v>
      </c>
      <c r="D33" s="133" t="s">
        <v>461</v>
      </c>
      <c r="E33" s="133" t="s">
        <v>461</v>
      </c>
      <c r="F33" s="133" t="s">
        <v>461</v>
      </c>
      <c r="G33" s="133" t="s">
        <v>461</v>
      </c>
      <c r="H33" s="133" t="s">
        <v>461</v>
      </c>
      <c r="I33" s="130"/>
      <c r="J33" s="130"/>
      <c r="K33" s="63"/>
      <c r="L33" s="63"/>
    </row>
    <row r="34" spans="1:12" s="62" customFormat="1" ht="47.25" customHeight="1" x14ac:dyDescent="0.25">
      <c r="A34" s="65" t="s">
        <v>376</v>
      </c>
      <c r="B34" s="64" t="s">
        <v>368</v>
      </c>
      <c r="C34" s="133" t="s">
        <v>461</v>
      </c>
      <c r="D34" s="133" t="s">
        <v>461</v>
      </c>
      <c r="E34" s="133" t="s">
        <v>461</v>
      </c>
      <c r="F34" s="133" t="s">
        <v>461</v>
      </c>
      <c r="G34" s="133" t="s">
        <v>461</v>
      </c>
      <c r="H34" s="133" t="s">
        <v>461</v>
      </c>
      <c r="I34" s="130"/>
      <c r="J34" s="130"/>
      <c r="K34" s="67"/>
      <c r="L34" s="63"/>
    </row>
    <row r="35" spans="1:12" s="62" customFormat="1" ht="49.5" customHeight="1" x14ac:dyDescent="0.25">
      <c r="A35" s="65" t="s">
        <v>377</v>
      </c>
      <c r="B35" s="64" t="s">
        <v>217</v>
      </c>
      <c r="C35" s="130">
        <v>43414</v>
      </c>
      <c r="D35" s="130">
        <v>43429</v>
      </c>
      <c r="E35" s="109"/>
      <c r="F35" s="109"/>
      <c r="G35" s="130">
        <v>43414</v>
      </c>
      <c r="H35" s="130">
        <v>43429</v>
      </c>
      <c r="I35" s="134">
        <v>1</v>
      </c>
      <c r="J35" s="134">
        <v>1</v>
      </c>
      <c r="K35" s="67"/>
      <c r="L35" s="63"/>
    </row>
    <row r="36" spans="1:12" ht="37.5" customHeight="1" x14ac:dyDescent="0.25">
      <c r="A36" s="65" t="s">
        <v>378</v>
      </c>
      <c r="B36" s="64" t="s">
        <v>360</v>
      </c>
      <c r="C36" s="133" t="s">
        <v>461</v>
      </c>
      <c r="D36" s="133" t="s">
        <v>461</v>
      </c>
      <c r="E36" s="133" t="s">
        <v>461</v>
      </c>
      <c r="F36" s="133" t="s">
        <v>461</v>
      </c>
      <c r="G36" s="133" t="s">
        <v>461</v>
      </c>
      <c r="H36" s="133" t="s">
        <v>461</v>
      </c>
      <c r="I36" s="133"/>
      <c r="J36" s="133"/>
      <c r="K36" s="63"/>
      <c r="L36" s="63"/>
    </row>
    <row r="37" spans="1:12" x14ac:dyDescent="0.25">
      <c r="A37" s="65" t="s">
        <v>379</v>
      </c>
      <c r="B37" s="64" t="s">
        <v>215</v>
      </c>
      <c r="C37" s="133">
        <v>43356</v>
      </c>
      <c r="D37" s="133">
        <v>43414</v>
      </c>
      <c r="E37" s="110"/>
      <c r="F37" s="111"/>
      <c r="G37" s="133">
        <v>43356</v>
      </c>
      <c r="H37" s="133">
        <v>43414</v>
      </c>
      <c r="I37" s="134">
        <v>1</v>
      </c>
      <c r="J37" s="134">
        <v>1</v>
      </c>
      <c r="K37" s="63"/>
      <c r="L37" s="63"/>
    </row>
    <row r="38" spans="1:12" x14ac:dyDescent="0.25">
      <c r="A38" s="65" t="s">
        <v>521</v>
      </c>
      <c r="B38" s="66" t="s">
        <v>214</v>
      </c>
      <c r="C38" s="133"/>
      <c r="D38" s="133"/>
      <c r="E38" s="112"/>
      <c r="F38" s="112"/>
      <c r="G38" s="133"/>
      <c r="H38" s="133"/>
      <c r="I38" s="112"/>
      <c r="J38" s="63"/>
      <c r="K38" s="63"/>
      <c r="L38" s="63"/>
    </row>
    <row r="39" spans="1:12" ht="63" x14ac:dyDescent="0.25">
      <c r="A39" s="65">
        <v>2</v>
      </c>
      <c r="B39" s="64" t="s">
        <v>365</v>
      </c>
      <c r="C39" s="132">
        <v>42036</v>
      </c>
      <c r="D39" s="130">
        <v>42073</v>
      </c>
      <c r="E39" s="112"/>
      <c r="F39" s="112"/>
      <c r="G39" s="132">
        <v>42036</v>
      </c>
      <c r="H39" s="130">
        <v>42073</v>
      </c>
      <c r="I39" s="134">
        <v>1</v>
      </c>
      <c r="J39" s="134">
        <v>1</v>
      </c>
      <c r="K39" s="63"/>
      <c r="L39" s="63"/>
    </row>
    <row r="40" spans="1:12" ht="33.75" customHeight="1" x14ac:dyDescent="0.25">
      <c r="A40" s="65" t="s">
        <v>213</v>
      </c>
      <c r="B40" s="64" t="s">
        <v>367</v>
      </c>
      <c r="C40" s="133" t="s">
        <v>461</v>
      </c>
      <c r="D40" s="133" t="s">
        <v>461</v>
      </c>
      <c r="E40" s="133" t="s">
        <v>461</v>
      </c>
      <c r="F40" s="133" t="s">
        <v>461</v>
      </c>
      <c r="G40" s="133" t="s">
        <v>461</v>
      </c>
      <c r="H40" s="133" t="s">
        <v>461</v>
      </c>
      <c r="I40" s="133"/>
      <c r="J40" s="133"/>
      <c r="K40" s="63"/>
      <c r="L40" s="63"/>
    </row>
    <row r="41" spans="1:12" ht="63" customHeight="1" x14ac:dyDescent="0.25">
      <c r="A41" s="65" t="s">
        <v>212</v>
      </c>
      <c r="B41" s="66" t="s">
        <v>445</v>
      </c>
      <c r="C41" s="130"/>
      <c r="D41" s="130"/>
      <c r="E41" s="112"/>
      <c r="F41" s="112"/>
      <c r="G41" s="130"/>
      <c r="H41" s="130"/>
      <c r="I41" s="112"/>
      <c r="J41" s="63"/>
      <c r="K41" s="63"/>
      <c r="L41" s="63"/>
    </row>
    <row r="42" spans="1:12" ht="58.5" customHeight="1" x14ac:dyDescent="0.25">
      <c r="A42" s="65">
        <v>3</v>
      </c>
      <c r="B42" s="64" t="s">
        <v>366</v>
      </c>
      <c r="C42" s="130">
        <v>42078</v>
      </c>
      <c r="D42" s="132">
        <v>43646</v>
      </c>
      <c r="E42" s="112"/>
      <c r="F42" s="112"/>
      <c r="G42" s="130">
        <v>42078</v>
      </c>
      <c r="H42" s="132">
        <v>43646</v>
      </c>
      <c r="I42" s="134">
        <v>1</v>
      </c>
      <c r="J42" s="134">
        <v>1</v>
      </c>
      <c r="K42" s="144"/>
      <c r="L42" s="145"/>
    </row>
    <row r="43" spans="1:12" ht="34.5" customHeight="1" x14ac:dyDescent="0.25">
      <c r="A43" s="65" t="s">
        <v>211</v>
      </c>
      <c r="B43" s="64" t="s">
        <v>209</v>
      </c>
      <c r="C43" s="133" t="s">
        <v>461</v>
      </c>
      <c r="D43" s="133" t="s">
        <v>461</v>
      </c>
      <c r="E43" s="133" t="s">
        <v>461</v>
      </c>
      <c r="F43" s="133" t="s">
        <v>461</v>
      </c>
      <c r="G43" s="133" t="s">
        <v>461</v>
      </c>
      <c r="H43" s="133" t="s">
        <v>461</v>
      </c>
      <c r="I43" s="133"/>
      <c r="J43" s="133"/>
      <c r="K43" s="63"/>
      <c r="L43" s="63"/>
    </row>
    <row r="44" spans="1:12" ht="24.75" customHeight="1" x14ac:dyDescent="0.25">
      <c r="A44" s="65" t="s">
        <v>210</v>
      </c>
      <c r="B44" s="64" t="s">
        <v>207</v>
      </c>
      <c r="C44" s="133" t="s">
        <v>461</v>
      </c>
      <c r="D44" s="133" t="s">
        <v>461</v>
      </c>
      <c r="E44" s="133" t="s">
        <v>461</v>
      </c>
      <c r="F44" s="133" t="s">
        <v>461</v>
      </c>
      <c r="G44" s="133" t="s">
        <v>461</v>
      </c>
      <c r="H44" s="133" t="s">
        <v>461</v>
      </c>
      <c r="I44" s="133"/>
      <c r="J44" s="133"/>
      <c r="K44" s="63"/>
      <c r="L44" s="63"/>
    </row>
    <row r="45" spans="1:12" ht="90.75" customHeight="1" x14ac:dyDescent="0.25">
      <c r="A45" s="65" t="s">
        <v>208</v>
      </c>
      <c r="B45" s="64" t="s">
        <v>371</v>
      </c>
      <c r="C45" s="133" t="s">
        <v>461</v>
      </c>
      <c r="D45" s="133" t="s">
        <v>461</v>
      </c>
      <c r="E45" s="133" t="s">
        <v>461</v>
      </c>
      <c r="F45" s="133" t="s">
        <v>461</v>
      </c>
      <c r="G45" s="133" t="s">
        <v>461</v>
      </c>
      <c r="H45" s="133" t="s">
        <v>461</v>
      </c>
      <c r="I45" s="133"/>
      <c r="J45" s="133"/>
      <c r="K45" s="63"/>
      <c r="L45" s="63"/>
    </row>
    <row r="46" spans="1:12" ht="167.25" customHeight="1" x14ac:dyDescent="0.25">
      <c r="A46" s="65" t="s">
        <v>206</v>
      </c>
      <c r="B46" s="64" t="s">
        <v>369</v>
      </c>
      <c r="C46" s="133" t="s">
        <v>461</v>
      </c>
      <c r="D46" s="133" t="s">
        <v>461</v>
      </c>
      <c r="E46" s="133" t="s">
        <v>461</v>
      </c>
      <c r="F46" s="133" t="s">
        <v>461</v>
      </c>
      <c r="G46" s="133" t="s">
        <v>461</v>
      </c>
      <c r="H46" s="133" t="s">
        <v>461</v>
      </c>
      <c r="I46" s="133"/>
      <c r="J46" s="133"/>
      <c r="K46" s="63"/>
      <c r="L46" s="63"/>
    </row>
    <row r="47" spans="1:12" ht="30.75" customHeight="1" x14ac:dyDescent="0.25">
      <c r="A47" s="65" t="s">
        <v>204</v>
      </c>
      <c r="B47" s="64" t="s">
        <v>205</v>
      </c>
      <c r="C47" s="133" t="s">
        <v>461</v>
      </c>
      <c r="D47" s="133" t="s">
        <v>461</v>
      </c>
      <c r="E47" s="133" t="s">
        <v>461</v>
      </c>
      <c r="F47" s="133" t="s">
        <v>461</v>
      </c>
      <c r="G47" s="133" t="s">
        <v>461</v>
      </c>
      <c r="H47" s="133" t="s">
        <v>461</v>
      </c>
      <c r="I47" s="133"/>
      <c r="J47" s="133"/>
      <c r="K47" s="63"/>
      <c r="L47" s="63"/>
    </row>
    <row r="48" spans="1:12" ht="37.5" customHeight="1" x14ac:dyDescent="0.25">
      <c r="A48" s="65" t="s">
        <v>522</v>
      </c>
      <c r="B48" s="66" t="s">
        <v>203</v>
      </c>
      <c r="C48" s="130"/>
      <c r="D48" s="130"/>
      <c r="E48" s="112"/>
      <c r="F48" s="112"/>
      <c r="G48" s="130"/>
      <c r="H48" s="130"/>
      <c r="I48" s="112"/>
      <c r="J48" s="63"/>
      <c r="K48" s="63"/>
      <c r="L48" s="63"/>
    </row>
    <row r="49" spans="1:12" ht="35.25" customHeight="1" x14ac:dyDescent="0.25">
      <c r="A49" s="65">
        <v>4</v>
      </c>
      <c r="B49" s="64" t="s">
        <v>201</v>
      </c>
      <c r="C49" s="133">
        <v>44510</v>
      </c>
      <c r="D49" s="130">
        <v>44530</v>
      </c>
      <c r="E49" s="112"/>
      <c r="F49" s="112"/>
      <c r="G49" s="133">
        <v>44510</v>
      </c>
      <c r="H49" s="130">
        <v>44530</v>
      </c>
      <c r="I49" s="134">
        <v>1</v>
      </c>
      <c r="J49" s="134">
        <v>1</v>
      </c>
      <c r="K49" s="166"/>
      <c r="L49" s="166"/>
    </row>
    <row r="50" spans="1:12" ht="86.25" customHeight="1" x14ac:dyDescent="0.25">
      <c r="A50" s="65" t="s">
        <v>202</v>
      </c>
      <c r="B50" s="64" t="s">
        <v>370</v>
      </c>
      <c r="C50" s="130">
        <v>44501</v>
      </c>
      <c r="D50" s="130">
        <v>44530</v>
      </c>
      <c r="E50" s="112"/>
      <c r="F50" s="112"/>
      <c r="G50" s="130">
        <v>44501</v>
      </c>
      <c r="H50" s="130">
        <v>44530</v>
      </c>
      <c r="I50" s="134">
        <v>1</v>
      </c>
      <c r="J50" s="134">
        <v>1</v>
      </c>
      <c r="K50" s="167"/>
      <c r="L50" s="168"/>
    </row>
    <row r="51" spans="1:12" ht="77.25" customHeight="1" x14ac:dyDescent="0.25">
      <c r="A51" s="65" t="s">
        <v>200</v>
      </c>
      <c r="B51" s="64" t="s">
        <v>372</v>
      </c>
      <c r="C51" s="133" t="s">
        <v>461</v>
      </c>
      <c r="D51" s="133" t="s">
        <v>461</v>
      </c>
      <c r="E51" s="133" t="s">
        <v>461</v>
      </c>
      <c r="F51" s="133" t="s">
        <v>461</v>
      </c>
      <c r="G51" s="133" t="s">
        <v>461</v>
      </c>
      <c r="H51" s="133" t="s">
        <v>461</v>
      </c>
      <c r="I51" s="133"/>
      <c r="J51" s="133"/>
      <c r="K51" s="167"/>
      <c r="L51" s="168"/>
    </row>
    <row r="52" spans="1:12" ht="71.25" customHeight="1" x14ac:dyDescent="0.25">
      <c r="A52" s="65" t="s">
        <v>198</v>
      </c>
      <c r="B52" s="64" t="s">
        <v>199</v>
      </c>
      <c r="C52" s="133" t="s">
        <v>461</v>
      </c>
      <c r="D52" s="133" t="s">
        <v>461</v>
      </c>
      <c r="E52" s="133" t="s">
        <v>461</v>
      </c>
      <c r="F52" s="133" t="s">
        <v>461</v>
      </c>
      <c r="G52" s="133" t="s">
        <v>461</v>
      </c>
      <c r="H52" s="133" t="s">
        <v>461</v>
      </c>
      <c r="I52" s="133"/>
      <c r="J52" s="133"/>
      <c r="K52" s="167"/>
      <c r="L52" s="168"/>
    </row>
    <row r="53" spans="1:12" ht="48" customHeight="1" x14ac:dyDescent="0.25">
      <c r="A53" s="65" t="s">
        <v>196</v>
      </c>
      <c r="B53" s="89" t="s">
        <v>373</v>
      </c>
      <c r="C53" s="130">
        <v>44531</v>
      </c>
      <c r="D53" s="130">
        <v>44558</v>
      </c>
      <c r="E53" s="112"/>
      <c r="F53" s="112"/>
      <c r="G53" s="130">
        <v>44531</v>
      </c>
      <c r="H53" s="130">
        <v>44558</v>
      </c>
      <c r="I53" s="134">
        <v>1</v>
      </c>
      <c r="J53" s="134">
        <v>1</v>
      </c>
      <c r="K53" s="167"/>
      <c r="L53" s="168"/>
    </row>
    <row r="54" spans="1:12" ht="46.5" customHeight="1" x14ac:dyDescent="0.25">
      <c r="A54" s="65" t="s">
        <v>374</v>
      </c>
      <c r="B54" s="64" t="s">
        <v>197</v>
      </c>
      <c r="C54" s="133" t="s">
        <v>461</v>
      </c>
      <c r="D54" s="133" t="s">
        <v>461</v>
      </c>
      <c r="E54" s="133" t="s">
        <v>461</v>
      </c>
      <c r="F54" s="133" t="s">
        <v>461</v>
      </c>
      <c r="G54" s="133" t="s">
        <v>461</v>
      </c>
      <c r="H54" s="133" t="s">
        <v>461</v>
      </c>
      <c r="I54" s="130"/>
      <c r="J54" s="130"/>
      <c r="K54" s="167"/>
      <c r="L54" s="168"/>
    </row>
    <row r="55" spans="1:12" x14ac:dyDescent="0.25">
      <c r="G55" s="131"/>
      <c r="H55" s="131"/>
    </row>
    <row r="56" spans="1:12" x14ac:dyDescent="0.25">
      <c r="G56" s="131"/>
      <c r="H56" s="131"/>
    </row>
    <row r="57" spans="1:12" x14ac:dyDescent="0.25">
      <c r="G57" s="131"/>
      <c r="H57" s="131"/>
    </row>
    <row r="58" spans="1:12" x14ac:dyDescent="0.25">
      <c r="G58" s="131"/>
      <c r="H58" s="131"/>
    </row>
    <row r="59" spans="1:12" x14ac:dyDescent="0.25">
      <c r="G59" s="131"/>
      <c r="H59" s="131"/>
    </row>
    <row r="60" spans="1:12" x14ac:dyDescent="0.25">
      <c r="G60" s="131"/>
      <c r="H60" s="131"/>
    </row>
    <row r="61" spans="1:12" x14ac:dyDescent="0.25">
      <c r="G61" s="131"/>
      <c r="H61" s="131"/>
    </row>
    <row r="62" spans="1:12" x14ac:dyDescent="0.25">
      <c r="G62" s="131"/>
      <c r="H62" s="131"/>
    </row>
    <row r="63" spans="1:12" x14ac:dyDescent="0.25">
      <c r="G63" s="131"/>
      <c r="H63" s="131"/>
    </row>
    <row r="64" spans="1:12" x14ac:dyDescent="0.25">
      <c r="G64" s="131"/>
      <c r="H64" s="131"/>
    </row>
    <row r="65" spans="7:8" x14ac:dyDescent="0.25">
      <c r="G65" s="131"/>
      <c r="H65" s="131"/>
    </row>
    <row r="66" spans="7:8" x14ac:dyDescent="0.25">
      <c r="G66" s="131"/>
      <c r="H66" s="131"/>
    </row>
    <row r="67" spans="7:8" x14ac:dyDescent="0.25">
      <c r="G67" s="131"/>
      <c r="H67" s="131"/>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22" zoomScale="55" zoomScaleNormal="70" zoomScaleSheetLayoutView="55" workbookViewId="0">
      <selection activeCell="A24" sqref="A24:XFD86"/>
    </sheetView>
  </sheetViews>
  <sheetFormatPr defaultColWidth="9.140625" defaultRowHeight="15.75" x14ac:dyDescent="0.25"/>
  <cols>
    <col min="1" max="1" width="9.140625" style="175"/>
    <col min="2" max="2" width="57.85546875" style="175" customWidth="1"/>
    <col min="3" max="3" width="13" style="176" customWidth="1"/>
    <col min="4" max="4" width="17.85546875" style="176" customWidth="1"/>
    <col min="5" max="5" width="20.42578125" style="176" customWidth="1"/>
    <col min="6" max="6" width="18.7109375" style="176" customWidth="1"/>
    <col min="7" max="7" width="13.42578125" style="176" customWidth="1"/>
    <col min="8" max="8" width="11.7109375" style="176" customWidth="1"/>
    <col min="9" max="9" width="5.42578125" style="176" customWidth="1"/>
    <col min="10" max="10" width="8.140625" style="176" customWidth="1"/>
    <col min="11" max="11" width="5.28515625" style="176" customWidth="1"/>
    <col min="12" max="12" width="10.140625" style="176" customWidth="1"/>
    <col min="13" max="13" width="5.28515625" style="176" customWidth="1"/>
    <col min="14" max="14" width="11.28515625" style="176" customWidth="1"/>
    <col min="15" max="15" width="6.140625" style="176" customWidth="1"/>
    <col min="16" max="16" width="10.42578125" style="176" customWidth="1"/>
    <col min="17" max="17" width="6.140625" style="176" customWidth="1"/>
    <col min="18" max="18" width="10" style="176" customWidth="1"/>
    <col min="19" max="19" width="6.140625" style="176" customWidth="1"/>
    <col min="20" max="20" width="9.5703125" style="176" customWidth="1"/>
    <col min="21" max="27" width="6.140625" style="176" customWidth="1"/>
    <col min="28" max="28" width="13.140625" style="176" customWidth="1"/>
    <col min="29" max="29" width="24.85546875" style="176" customWidth="1"/>
    <col min="30" max="16384" width="9.140625" style="175"/>
  </cols>
  <sheetData>
    <row r="1" spans="1:29" ht="18.75" x14ac:dyDescent="0.25">
      <c r="AC1" s="210" t="s">
        <v>70</v>
      </c>
    </row>
    <row r="2" spans="1:29" ht="18.75" x14ac:dyDescent="0.3">
      <c r="AC2" s="211" t="s">
        <v>11</v>
      </c>
    </row>
    <row r="3" spans="1:29" ht="18.75" x14ac:dyDescent="0.3">
      <c r="AC3" s="211" t="s">
        <v>69</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177"/>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78"/>
      <c r="B7" s="178"/>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row>
    <row r="8" spans="1:29" ht="18.75" x14ac:dyDescent="0.25">
      <c r="A8" s="340" t="s">
        <v>512</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78"/>
      <c r="B10" s="178"/>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340" t="str">
        <f>'1. паспорт местоположение'!A12:C12</f>
        <v>H_TP3300.VL.0071</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s="181" customFormat="1" ht="18.75" x14ac:dyDescent="0.3">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82"/>
      <c r="B13" s="182"/>
      <c r="C13" s="183"/>
      <c r="D13" s="183"/>
      <c r="E13" s="183"/>
      <c r="F13" s="183"/>
      <c r="G13" s="183"/>
      <c r="H13" s="183"/>
      <c r="I13" s="183"/>
      <c r="J13" s="177"/>
      <c r="K13" s="177"/>
      <c r="L13" s="177"/>
      <c r="M13" s="177"/>
      <c r="N13" s="177"/>
      <c r="O13" s="177"/>
      <c r="P13" s="177"/>
      <c r="Q13" s="177"/>
      <c r="R13" s="177"/>
      <c r="S13" s="177"/>
      <c r="T13" s="177"/>
      <c r="U13" s="177"/>
      <c r="V13" s="177"/>
      <c r="W13" s="177"/>
      <c r="X13" s="177"/>
      <c r="Y13" s="177"/>
      <c r="Z13" s="177"/>
      <c r="AA13" s="177"/>
      <c r="AB13" s="177"/>
      <c r="AC13" s="177"/>
    </row>
    <row r="14" spans="1:29" ht="50.25" customHeight="1" x14ac:dyDescent="0.25">
      <c r="A14" s="325" t="str">
        <f>'1. паспорт местоположение'!A15:C15</f>
        <v>Реконструкция ВЛ-10 кВ ф. Учхоз от ПС 110/10 кВ «Утяшево»» в пос. Рощино ул. Гагарина 25 г. Тюмень</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s="181" customFormat="1" ht="15.75" customHeight="1" x14ac:dyDescent="0.3">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8" spans="1:35" x14ac:dyDescent="0.25">
      <c r="A18" s="328" t="s">
        <v>417</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row>
    <row r="20" spans="1:35" s="237" customFormat="1" ht="33" customHeight="1" x14ac:dyDescent="0.25">
      <c r="A20" s="329" t="s">
        <v>195</v>
      </c>
      <c r="B20" s="329" t="s">
        <v>194</v>
      </c>
      <c r="C20" s="332" t="s">
        <v>193</v>
      </c>
      <c r="D20" s="332"/>
      <c r="E20" s="333" t="s">
        <v>192</v>
      </c>
      <c r="F20" s="333"/>
      <c r="G20" s="334" t="s">
        <v>541</v>
      </c>
      <c r="H20" s="322" t="s">
        <v>530</v>
      </c>
      <c r="I20" s="323"/>
      <c r="J20" s="323"/>
      <c r="K20" s="323"/>
      <c r="L20" s="322" t="s">
        <v>531</v>
      </c>
      <c r="M20" s="323"/>
      <c r="N20" s="323"/>
      <c r="O20" s="323"/>
      <c r="P20" s="322" t="s">
        <v>532</v>
      </c>
      <c r="Q20" s="323"/>
      <c r="R20" s="323"/>
      <c r="S20" s="323"/>
      <c r="T20" s="322" t="s">
        <v>533</v>
      </c>
      <c r="U20" s="323"/>
      <c r="V20" s="323"/>
      <c r="W20" s="323"/>
      <c r="X20" s="322" t="s">
        <v>534</v>
      </c>
      <c r="Y20" s="323"/>
      <c r="Z20" s="323"/>
      <c r="AA20" s="323"/>
      <c r="AB20" s="337" t="s">
        <v>191</v>
      </c>
      <c r="AC20" s="337"/>
    </row>
    <row r="21" spans="1:35" s="237" customFormat="1" ht="81.75" customHeight="1" x14ac:dyDescent="0.25">
      <c r="A21" s="330"/>
      <c r="B21" s="330"/>
      <c r="C21" s="332"/>
      <c r="D21" s="332"/>
      <c r="E21" s="333"/>
      <c r="F21" s="333"/>
      <c r="G21" s="335"/>
      <c r="H21" s="324" t="s">
        <v>3</v>
      </c>
      <c r="I21" s="324"/>
      <c r="J21" s="324" t="s">
        <v>189</v>
      </c>
      <c r="K21" s="324"/>
      <c r="L21" s="324" t="s">
        <v>3</v>
      </c>
      <c r="M21" s="324"/>
      <c r="N21" s="324" t="s">
        <v>189</v>
      </c>
      <c r="O21" s="324"/>
      <c r="P21" s="324" t="s">
        <v>3</v>
      </c>
      <c r="Q21" s="324"/>
      <c r="R21" s="324" t="s">
        <v>189</v>
      </c>
      <c r="S21" s="324"/>
      <c r="T21" s="324" t="s">
        <v>3</v>
      </c>
      <c r="U21" s="324"/>
      <c r="V21" s="324" t="s">
        <v>189</v>
      </c>
      <c r="W21" s="324"/>
      <c r="X21" s="324" t="s">
        <v>3</v>
      </c>
      <c r="Y21" s="324"/>
      <c r="Z21" s="324" t="s">
        <v>189</v>
      </c>
      <c r="AA21" s="324"/>
      <c r="AB21" s="337"/>
      <c r="AC21" s="337"/>
    </row>
    <row r="22" spans="1:35" s="237" customFormat="1" ht="89.25" customHeight="1" x14ac:dyDescent="0.3">
      <c r="A22" s="331"/>
      <c r="B22" s="331"/>
      <c r="C22" s="238" t="s">
        <v>3</v>
      </c>
      <c r="D22" s="238" t="s">
        <v>189</v>
      </c>
      <c r="E22" s="239" t="s">
        <v>535</v>
      </c>
      <c r="F22" s="239" t="s">
        <v>546</v>
      </c>
      <c r="G22" s="336"/>
      <c r="H22" s="184" t="s">
        <v>397</v>
      </c>
      <c r="I22" s="184" t="s">
        <v>398</v>
      </c>
      <c r="J22" s="184" t="s">
        <v>397</v>
      </c>
      <c r="K22" s="184" t="s">
        <v>398</v>
      </c>
      <c r="L22" s="184" t="s">
        <v>397</v>
      </c>
      <c r="M22" s="184" t="s">
        <v>398</v>
      </c>
      <c r="N22" s="184" t="s">
        <v>397</v>
      </c>
      <c r="O22" s="184" t="s">
        <v>398</v>
      </c>
      <c r="P22" s="184" t="s">
        <v>397</v>
      </c>
      <c r="Q22" s="184" t="s">
        <v>398</v>
      </c>
      <c r="R22" s="184" t="s">
        <v>397</v>
      </c>
      <c r="S22" s="184" t="s">
        <v>398</v>
      </c>
      <c r="T22" s="184" t="s">
        <v>397</v>
      </c>
      <c r="U22" s="184" t="s">
        <v>398</v>
      </c>
      <c r="V22" s="184" t="s">
        <v>397</v>
      </c>
      <c r="W22" s="184" t="s">
        <v>398</v>
      </c>
      <c r="X22" s="184" t="s">
        <v>397</v>
      </c>
      <c r="Y22" s="184" t="s">
        <v>398</v>
      </c>
      <c r="Z22" s="184" t="s">
        <v>397</v>
      </c>
      <c r="AA22" s="184" t="s">
        <v>398</v>
      </c>
      <c r="AB22" s="238" t="s">
        <v>190</v>
      </c>
      <c r="AC22" s="238" t="s">
        <v>189</v>
      </c>
      <c r="AE22" s="240"/>
      <c r="AF22" s="240"/>
      <c r="AG22" s="240"/>
      <c r="AH22" s="240"/>
      <c r="AI22" s="241"/>
    </row>
    <row r="23" spans="1:35"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41"/>
      <c r="AF23" s="241"/>
      <c r="AG23" s="241"/>
      <c r="AH23" s="241"/>
      <c r="AI23" s="241"/>
    </row>
    <row r="24" spans="1:35" ht="47.25" customHeight="1" x14ac:dyDescent="0.25">
      <c r="A24" s="243">
        <v>1</v>
      </c>
      <c r="B24" s="244" t="s">
        <v>188</v>
      </c>
      <c r="C24" s="185">
        <v>0.44565177399999995</v>
      </c>
      <c r="D24" s="185">
        <v>0.44565177</v>
      </c>
      <c r="E24" s="185">
        <v>1.5757500000000035E-2</v>
      </c>
      <c r="F24" s="185">
        <v>1.5757500000000035E-2</v>
      </c>
      <c r="G24" s="185">
        <v>0</v>
      </c>
      <c r="H24" s="245">
        <v>0</v>
      </c>
      <c r="I24" s="245"/>
      <c r="J24" s="245">
        <v>1.5757500000000001E-2</v>
      </c>
      <c r="K24" s="245"/>
      <c r="L24" s="245">
        <v>0</v>
      </c>
      <c r="M24" s="245"/>
      <c r="N24" s="245">
        <v>0</v>
      </c>
      <c r="O24" s="245"/>
      <c r="P24" s="245">
        <v>0</v>
      </c>
      <c r="Q24" s="245"/>
      <c r="R24" s="245">
        <v>0</v>
      </c>
      <c r="S24" s="245"/>
      <c r="T24" s="245">
        <v>0</v>
      </c>
      <c r="U24" s="185"/>
      <c r="V24" s="185">
        <v>0</v>
      </c>
      <c r="W24" s="185"/>
      <c r="X24" s="185">
        <v>0</v>
      </c>
      <c r="Y24" s="185"/>
      <c r="Z24" s="185">
        <v>0</v>
      </c>
      <c r="AA24" s="185"/>
      <c r="AB24" s="185">
        <v>0</v>
      </c>
      <c r="AC24" s="185">
        <v>1.5757500000000001E-2</v>
      </c>
    </row>
    <row r="25" spans="1:35" ht="24" customHeight="1" x14ac:dyDescent="0.25">
      <c r="A25" s="246" t="s">
        <v>187</v>
      </c>
      <c r="B25" s="247" t="s">
        <v>186</v>
      </c>
      <c r="C25" s="185"/>
      <c r="D25" s="185"/>
      <c r="E25" s="185"/>
      <c r="F25" s="185"/>
      <c r="G25" s="185">
        <v>0</v>
      </c>
      <c r="H25" s="245">
        <v>0</v>
      </c>
      <c r="I25" s="245"/>
      <c r="J25" s="245">
        <v>0</v>
      </c>
      <c r="K25" s="245"/>
      <c r="L25" s="245">
        <v>0</v>
      </c>
      <c r="M25" s="245"/>
      <c r="N25" s="245">
        <v>0</v>
      </c>
      <c r="O25" s="245"/>
      <c r="P25" s="245">
        <v>0</v>
      </c>
      <c r="Q25" s="245"/>
      <c r="R25" s="245">
        <v>0</v>
      </c>
      <c r="S25" s="245"/>
      <c r="T25" s="245">
        <v>0</v>
      </c>
      <c r="U25" s="185"/>
      <c r="V25" s="185">
        <v>0</v>
      </c>
      <c r="W25" s="185"/>
      <c r="X25" s="185">
        <v>0</v>
      </c>
      <c r="Y25" s="185"/>
      <c r="Z25" s="185">
        <v>0</v>
      </c>
      <c r="AA25" s="185"/>
      <c r="AB25" s="185">
        <v>0</v>
      </c>
      <c r="AC25" s="185">
        <v>0</v>
      </c>
    </row>
    <row r="26" spans="1:35" x14ac:dyDescent="0.25">
      <c r="A26" s="246" t="s">
        <v>185</v>
      </c>
      <c r="B26" s="247" t="s">
        <v>184</v>
      </c>
      <c r="C26" s="185"/>
      <c r="D26" s="185"/>
      <c r="E26" s="185"/>
      <c r="F26" s="185"/>
      <c r="G26" s="185">
        <v>0</v>
      </c>
      <c r="H26" s="245">
        <v>0</v>
      </c>
      <c r="I26" s="245"/>
      <c r="J26" s="245">
        <v>0</v>
      </c>
      <c r="K26" s="245"/>
      <c r="L26" s="245">
        <v>0</v>
      </c>
      <c r="M26" s="245"/>
      <c r="N26" s="245">
        <v>0</v>
      </c>
      <c r="O26" s="245"/>
      <c r="P26" s="245">
        <v>0</v>
      </c>
      <c r="Q26" s="245"/>
      <c r="R26" s="245">
        <v>0</v>
      </c>
      <c r="S26" s="245"/>
      <c r="T26" s="245">
        <v>0</v>
      </c>
      <c r="U26" s="185"/>
      <c r="V26" s="185">
        <v>0</v>
      </c>
      <c r="W26" s="185"/>
      <c r="X26" s="185">
        <v>0</v>
      </c>
      <c r="Y26" s="185"/>
      <c r="Z26" s="185">
        <v>0</v>
      </c>
      <c r="AA26" s="185"/>
      <c r="AB26" s="185">
        <v>0</v>
      </c>
      <c r="AC26" s="185">
        <v>0</v>
      </c>
    </row>
    <row r="27" spans="1:35" ht="31.5" x14ac:dyDescent="0.25">
      <c r="A27" s="246" t="s">
        <v>183</v>
      </c>
      <c r="B27" s="247" t="s">
        <v>355</v>
      </c>
      <c r="C27" s="185"/>
      <c r="D27" s="185"/>
      <c r="E27" s="185"/>
      <c r="F27" s="185"/>
      <c r="G27" s="185">
        <v>0</v>
      </c>
      <c r="H27" s="245">
        <v>0</v>
      </c>
      <c r="I27" s="245"/>
      <c r="J27" s="245">
        <v>0</v>
      </c>
      <c r="K27" s="245"/>
      <c r="L27" s="245">
        <v>0</v>
      </c>
      <c r="M27" s="245"/>
      <c r="N27" s="245">
        <v>0</v>
      </c>
      <c r="O27" s="245"/>
      <c r="P27" s="245">
        <v>0</v>
      </c>
      <c r="Q27" s="245"/>
      <c r="R27" s="245">
        <v>0</v>
      </c>
      <c r="S27" s="245"/>
      <c r="T27" s="245">
        <v>0</v>
      </c>
      <c r="U27" s="185"/>
      <c r="V27" s="185">
        <v>0</v>
      </c>
      <c r="W27" s="185"/>
      <c r="X27" s="185">
        <v>0</v>
      </c>
      <c r="Y27" s="185"/>
      <c r="Z27" s="185">
        <v>0</v>
      </c>
      <c r="AA27" s="185"/>
      <c r="AB27" s="185">
        <v>0</v>
      </c>
      <c r="AC27" s="185">
        <v>0</v>
      </c>
    </row>
    <row r="28" spans="1:35" x14ac:dyDescent="0.25">
      <c r="A28" s="246" t="s">
        <v>182</v>
      </c>
      <c r="B28" s="247" t="s">
        <v>181</v>
      </c>
      <c r="C28" s="185"/>
      <c r="D28" s="185"/>
      <c r="E28" s="185"/>
      <c r="F28" s="185"/>
      <c r="G28" s="185">
        <v>0</v>
      </c>
      <c r="H28" s="245">
        <v>0</v>
      </c>
      <c r="I28" s="245"/>
      <c r="J28" s="245">
        <v>0</v>
      </c>
      <c r="K28" s="245"/>
      <c r="L28" s="245">
        <v>0</v>
      </c>
      <c r="M28" s="245"/>
      <c r="N28" s="245">
        <v>0</v>
      </c>
      <c r="O28" s="245"/>
      <c r="P28" s="245">
        <v>0</v>
      </c>
      <c r="Q28" s="245"/>
      <c r="R28" s="245">
        <v>0</v>
      </c>
      <c r="S28" s="245"/>
      <c r="T28" s="245">
        <v>0</v>
      </c>
      <c r="U28" s="185"/>
      <c r="V28" s="185">
        <v>0</v>
      </c>
      <c r="W28" s="185"/>
      <c r="X28" s="185">
        <v>0</v>
      </c>
      <c r="Y28" s="185"/>
      <c r="Z28" s="185">
        <v>0</v>
      </c>
      <c r="AA28" s="185"/>
      <c r="AB28" s="185">
        <v>0</v>
      </c>
      <c r="AC28" s="185">
        <v>0</v>
      </c>
    </row>
    <row r="29" spans="1:35" x14ac:dyDescent="0.25">
      <c r="A29" s="246" t="s">
        <v>180</v>
      </c>
      <c r="B29" s="248" t="s">
        <v>179</v>
      </c>
      <c r="C29" s="185"/>
      <c r="D29" s="185"/>
      <c r="E29" s="185"/>
      <c r="F29" s="185"/>
      <c r="G29" s="185">
        <v>0</v>
      </c>
      <c r="H29" s="245">
        <v>0</v>
      </c>
      <c r="I29" s="245"/>
      <c r="J29" s="245">
        <v>1.5757500000000001E-2</v>
      </c>
      <c r="K29" s="245"/>
      <c r="L29" s="245">
        <v>0</v>
      </c>
      <c r="M29" s="245"/>
      <c r="N29" s="245">
        <v>0</v>
      </c>
      <c r="O29" s="245"/>
      <c r="P29" s="245">
        <v>0</v>
      </c>
      <c r="Q29" s="245"/>
      <c r="R29" s="245">
        <v>0</v>
      </c>
      <c r="S29" s="245"/>
      <c r="T29" s="245">
        <v>0</v>
      </c>
      <c r="U29" s="185"/>
      <c r="V29" s="185">
        <v>0</v>
      </c>
      <c r="W29" s="185"/>
      <c r="X29" s="185">
        <v>0</v>
      </c>
      <c r="Y29" s="185"/>
      <c r="Z29" s="185">
        <v>0</v>
      </c>
      <c r="AA29" s="185"/>
      <c r="AB29" s="185">
        <v>0</v>
      </c>
      <c r="AC29" s="185">
        <v>1.5757500000000001E-2</v>
      </c>
    </row>
    <row r="30" spans="1:35" ht="47.25" x14ac:dyDescent="0.25">
      <c r="A30" s="243" t="s">
        <v>64</v>
      </c>
      <c r="B30" s="244" t="s">
        <v>178</v>
      </c>
      <c r="C30" s="185">
        <v>0.37528727999999995</v>
      </c>
      <c r="D30" s="185">
        <v>0.37528727999999995</v>
      </c>
      <c r="E30" s="185">
        <v>0</v>
      </c>
      <c r="F30" s="185">
        <v>-5.5511151231257827E-17</v>
      </c>
      <c r="G30" s="185">
        <v>0</v>
      </c>
      <c r="H30" s="245">
        <v>0</v>
      </c>
      <c r="I30" s="245"/>
      <c r="J30" s="245">
        <v>0</v>
      </c>
      <c r="K30" s="245"/>
      <c r="L30" s="245">
        <v>0</v>
      </c>
      <c r="M30" s="245"/>
      <c r="N30" s="245">
        <v>0</v>
      </c>
      <c r="O30" s="245"/>
      <c r="P30" s="245">
        <v>0</v>
      </c>
      <c r="Q30" s="245"/>
      <c r="R30" s="245">
        <v>0</v>
      </c>
      <c r="S30" s="245"/>
      <c r="T30" s="245">
        <v>0</v>
      </c>
      <c r="U30" s="185"/>
      <c r="V30" s="185">
        <v>0</v>
      </c>
      <c r="W30" s="185"/>
      <c r="X30" s="185">
        <v>0</v>
      </c>
      <c r="Y30" s="185"/>
      <c r="Z30" s="185">
        <v>0</v>
      </c>
      <c r="AA30" s="185"/>
      <c r="AB30" s="185">
        <v>0</v>
      </c>
      <c r="AC30" s="185">
        <v>0</v>
      </c>
    </row>
    <row r="31" spans="1:35" x14ac:dyDescent="0.25">
      <c r="A31" s="243" t="s">
        <v>177</v>
      </c>
      <c r="B31" s="247" t="s">
        <v>176</v>
      </c>
      <c r="C31" s="185">
        <v>9.9110000000000004E-2</v>
      </c>
      <c r="D31" s="185">
        <v>9.9110000000000004E-2</v>
      </c>
      <c r="E31" s="185"/>
      <c r="F31" s="185"/>
      <c r="G31" s="185"/>
      <c r="H31" s="245"/>
      <c r="I31" s="245"/>
      <c r="J31" s="245"/>
      <c r="K31" s="245"/>
      <c r="L31" s="245"/>
      <c r="M31" s="245"/>
      <c r="N31" s="245"/>
      <c r="O31" s="245"/>
      <c r="P31" s="245"/>
      <c r="Q31" s="245"/>
      <c r="R31" s="245"/>
      <c r="S31" s="245"/>
      <c r="T31" s="245"/>
      <c r="U31" s="185"/>
      <c r="V31" s="185"/>
      <c r="W31" s="185"/>
      <c r="X31" s="185"/>
      <c r="Y31" s="185"/>
      <c r="Z31" s="185"/>
      <c r="AA31" s="185"/>
      <c r="AB31" s="185">
        <v>0</v>
      </c>
      <c r="AC31" s="185">
        <v>0</v>
      </c>
    </row>
    <row r="32" spans="1:35" ht="31.5" x14ac:dyDescent="0.25">
      <c r="A32" s="243" t="s">
        <v>175</v>
      </c>
      <c r="B32" s="247" t="s">
        <v>174</v>
      </c>
      <c r="C32" s="185">
        <v>0.17075399999999999</v>
      </c>
      <c r="D32" s="185">
        <v>0.17075399999999999</v>
      </c>
      <c r="E32" s="185"/>
      <c r="F32" s="185"/>
      <c r="G32" s="185"/>
      <c r="H32" s="245"/>
      <c r="I32" s="245"/>
      <c r="J32" s="245"/>
      <c r="K32" s="245"/>
      <c r="L32" s="245"/>
      <c r="M32" s="245"/>
      <c r="N32" s="245"/>
      <c r="O32" s="245"/>
      <c r="P32" s="245"/>
      <c r="Q32" s="245"/>
      <c r="R32" s="245"/>
      <c r="S32" s="245"/>
      <c r="T32" s="245"/>
      <c r="U32" s="185"/>
      <c r="V32" s="185"/>
      <c r="W32" s="185"/>
      <c r="X32" s="185"/>
      <c r="Y32" s="185"/>
      <c r="Z32" s="185"/>
      <c r="AA32" s="185"/>
      <c r="AB32" s="185">
        <v>0</v>
      </c>
      <c r="AC32" s="185">
        <v>0</v>
      </c>
    </row>
    <row r="33" spans="1:29" x14ac:dyDescent="0.25">
      <c r="A33" s="243" t="s">
        <v>173</v>
      </c>
      <c r="B33" s="247" t="s">
        <v>172</v>
      </c>
      <c r="C33" s="185">
        <v>5.3150019999999999E-2</v>
      </c>
      <c r="D33" s="185">
        <v>5.3150019999999999E-2</v>
      </c>
      <c r="E33" s="185"/>
      <c r="F33" s="185"/>
      <c r="G33" s="185"/>
      <c r="H33" s="245"/>
      <c r="I33" s="245"/>
      <c r="J33" s="245"/>
      <c r="K33" s="245"/>
      <c r="L33" s="245"/>
      <c r="M33" s="245"/>
      <c r="N33" s="245"/>
      <c r="O33" s="245"/>
      <c r="P33" s="245"/>
      <c r="Q33" s="245"/>
      <c r="R33" s="245"/>
      <c r="S33" s="245"/>
      <c r="T33" s="245"/>
      <c r="U33" s="185"/>
      <c r="V33" s="185"/>
      <c r="W33" s="185"/>
      <c r="X33" s="185"/>
      <c r="Y33" s="185"/>
      <c r="Z33" s="185"/>
      <c r="AA33" s="185"/>
      <c r="AB33" s="185">
        <v>0</v>
      </c>
      <c r="AC33" s="185">
        <v>0</v>
      </c>
    </row>
    <row r="34" spans="1:29" x14ac:dyDescent="0.25">
      <c r="A34" s="243" t="s">
        <v>171</v>
      </c>
      <c r="B34" s="247" t="s">
        <v>170</v>
      </c>
      <c r="C34" s="185">
        <v>5.2273260000000002E-2</v>
      </c>
      <c r="D34" s="185">
        <v>5.2273260000000002E-2</v>
      </c>
      <c r="E34" s="185"/>
      <c r="F34" s="185"/>
      <c r="G34" s="185"/>
      <c r="H34" s="245"/>
      <c r="I34" s="245"/>
      <c r="J34" s="245"/>
      <c r="K34" s="245"/>
      <c r="L34" s="245"/>
      <c r="M34" s="245"/>
      <c r="N34" s="245"/>
      <c r="O34" s="245"/>
      <c r="P34" s="245"/>
      <c r="Q34" s="245"/>
      <c r="R34" s="245"/>
      <c r="S34" s="245"/>
      <c r="T34" s="245"/>
      <c r="U34" s="185"/>
      <c r="V34" s="185"/>
      <c r="W34" s="185"/>
      <c r="X34" s="185"/>
      <c r="Y34" s="185"/>
      <c r="Z34" s="185"/>
      <c r="AA34" s="185"/>
      <c r="AB34" s="185">
        <v>0</v>
      </c>
      <c r="AC34" s="185">
        <v>0</v>
      </c>
    </row>
    <row r="35" spans="1:29" ht="31.5" x14ac:dyDescent="0.25">
      <c r="A35" s="243" t="s">
        <v>63</v>
      </c>
      <c r="B35" s="244" t="s">
        <v>169</v>
      </c>
      <c r="C35" s="217"/>
      <c r="D35" s="218"/>
      <c r="E35" s="219"/>
      <c r="F35" s="218"/>
      <c r="G35" s="185"/>
      <c r="H35" s="245"/>
      <c r="I35" s="219"/>
      <c r="J35" s="245"/>
      <c r="K35" s="219"/>
      <c r="L35" s="245"/>
      <c r="M35" s="219"/>
      <c r="N35" s="245"/>
      <c r="O35" s="220"/>
      <c r="P35" s="245"/>
      <c r="Q35" s="220"/>
      <c r="R35" s="245"/>
      <c r="S35" s="220"/>
      <c r="T35" s="245"/>
      <c r="U35" s="221"/>
      <c r="V35" s="185"/>
      <c r="W35" s="221"/>
      <c r="X35" s="185"/>
      <c r="Y35" s="221"/>
      <c r="Z35" s="185"/>
      <c r="AA35" s="221"/>
      <c r="AB35" s="185"/>
      <c r="AC35" s="185"/>
    </row>
    <row r="36" spans="1:29" x14ac:dyDescent="0.25">
      <c r="A36" s="246" t="s">
        <v>168</v>
      </c>
      <c r="B36" s="249" t="s">
        <v>547</v>
      </c>
      <c r="C36" s="222"/>
      <c r="D36" s="218"/>
      <c r="E36" s="219"/>
      <c r="F36" s="218"/>
      <c r="G36" s="185">
        <v>0</v>
      </c>
      <c r="H36" s="245">
        <v>0</v>
      </c>
      <c r="I36" s="219" t="s">
        <v>462</v>
      </c>
      <c r="J36" s="245">
        <v>0</v>
      </c>
      <c r="K36" s="219" t="s">
        <v>462</v>
      </c>
      <c r="L36" s="245">
        <v>0</v>
      </c>
      <c r="M36" s="219" t="s">
        <v>462</v>
      </c>
      <c r="N36" s="245">
        <v>0</v>
      </c>
      <c r="O36" s="220" t="s">
        <v>462</v>
      </c>
      <c r="P36" s="245">
        <v>0</v>
      </c>
      <c r="Q36" s="220" t="s">
        <v>462</v>
      </c>
      <c r="R36" s="245">
        <v>0</v>
      </c>
      <c r="S36" s="220" t="s">
        <v>462</v>
      </c>
      <c r="T36" s="245">
        <v>0</v>
      </c>
      <c r="U36" s="221" t="s">
        <v>462</v>
      </c>
      <c r="V36" s="185">
        <v>0</v>
      </c>
      <c r="W36" s="221" t="s">
        <v>462</v>
      </c>
      <c r="X36" s="185">
        <v>0</v>
      </c>
      <c r="Y36" s="221" t="s">
        <v>462</v>
      </c>
      <c r="Z36" s="185">
        <v>0</v>
      </c>
      <c r="AA36" s="221" t="s">
        <v>462</v>
      </c>
      <c r="AB36" s="185">
        <v>0</v>
      </c>
      <c r="AC36" s="185">
        <v>0</v>
      </c>
    </row>
    <row r="37" spans="1:29" ht="31.5" x14ac:dyDescent="0.25">
      <c r="A37" s="246" t="s">
        <v>167</v>
      </c>
      <c r="B37" s="249" t="s">
        <v>548</v>
      </c>
      <c r="C37" s="222"/>
      <c r="D37" s="218"/>
      <c r="E37" s="219"/>
      <c r="F37" s="218"/>
      <c r="G37" s="185">
        <v>0</v>
      </c>
      <c r="H37" s="245">
        <v>0</v>
      </c>
      <c r="I37" s="219" t="s">
        <v>462</v>
      </c>
      <c r="J37" s="245">
        <v>0</v>
      </c>
      <c r="K37" s="219" t="s">
        <v>462</v>
      </c>
      <c r="L37" s="245">
        <v>0</v>
      </c>
      <c r="M37" s="219" t="s">
        <v>462</v>
      </c>
      <c r="N37" s="245">
        <v>0</v>
      </c>
      <c r="O37" s="220" t="s">
        <v>462</v>
      </c>
      <c r="P37" s="245">
        <v>0</v>
      </c>
      <c r="Q37" s="220" t="s">
        <v>462</v>
      </c>
      <c r="R37" s="245">
        <v>0</v>
      </c>
      <c r="S37" s="220" t="s">
        <v>462</v>
      </c>
      <c r="T37" s="245">
        <v>0</v>
      </c>
      <c r="U37" s="221" t="s">
        <v>462</v>
      </c>
      <c r="V37" s="185">
        <v>0</v>
      </c>
      <c r="W37" s="221" t="s">
        <v>462</v>
      </c>
      <c r="X37" s="185">
        <v>0</v>
      </c>
      <c r="Y37" s="221" t="s">
        <v>462</v>
      </c>
      <c r="Z37" s="185">
        <v>0</v>
      </c>
      <c r="AA37" s="221" t="s">
        <v>462</v>
      </c>
      <c r="AB37" s="185">
        <v>0</v>
      </c>
      <c r="AC37" s="185">
        <v>0</v>
      </c>
    </row>
    <row r="38" spans="1:29" x14ac:dyDescent="0.25">
      <c r="A38" s="246" t="s">
        <v>166</v>
      </c>
      <c r="B38" s="247" t="s">
        <v>157</v>
      </c>
      <c r="C38" s="222"/>
      <c r="D38" s="218"/>
      <c r="E38" s="219"/>
      <c r="F38" s="218"/>
      <c r="G38" s="185">
        <v>0</v>
      </c>
      <c r="H38" s="245">
        <v>0</v>
      </c>
      <c r="I38" s="219" t="s">
        <v>462</v>
      </c>
      <c r="J38" s="245">
        <v>0</v>
      </c>
      <c r="K38" s="219" t="s">
        <v>462</v>
      </c>
      <c r="L38" s="245">
        <v>0</v>
      </c>
      <c r="M38" s="219" t="s">
        <v>462</v>
      </c>
      <c r="N38" s="245">
        <v>0</v>
      </c>
      <c r="O38" s="220" t="s">
        <v>462</v>
      </c>
      <c r="P38" s="245">
        <v>0</v>
      </c>
      <c r="Q38" s="220" t="s">
        <v>462</v>
      </c>
      <c r="R38" s="245">
        <v>0</v>
      </c>
      <c r="S38" s="220" t="s">
        <v>462</v>
      </c>
      <c r="T38" s="245">
        <v>0</v>
      </c>
      <c r="U38" s="221" t="s">
        <v>462</v>
      </c>
      <c r="V38" s="185">
        <v>0</v>
      </c>
      <c r="W38" s="221" t="s">
        <v>462</v>
      </c>
      <c r="X38" s="185">
        <v>0</v>
      </c>
      <c r="Y38" s="221" t="s">
        <v>462</v>
      </c>
      <c r="Z38" s="185">
        <v>0</v>
      </c>
      <c r="AA38" s="221" t="s">
        <v>462</v>
      </c>
      <c r="AB38" s="185">
        <v>0</v>
      </c>
      <c r="AC38" s="185">
        <v>0</v>
      </c>
    </row>
    <row r="39" spans="1:29" x14ac:dyDescent="0.25">
      <c r="A39" s="246" t="s">
        <v>165</v>
      </c>
      <c r="B39" s="247" t="s">
        <v>549</v>
      </c>
      <c r="C39" s="219"/>
      <c r="D39" s="218"/>
      <c r="E39" s="219"/>
      <c r="F39" s="218"/>
      <c r="G39" s="185">
        <v>0</v>
      </c>
      <c r="H39" s="245">
        <v>0.26</v>
      </c>
      <c r="I39" s="219">
        <v>4</v>
      </c>
      <c r="J39" s="245">
        <v>0</v>
      </c>
      <c r="K39" s="219" t="s">
        <v>462</v>
      </c>
      <c r="L39" s="245">
        <v>0</v>
      </c>
      <c r="M39" s="219" t="s">
        <v>462</v>
      </c>
      <c r="N39" s="245">
        <v>0</v>
      </c>
      <c r="O39" s="220" t="s">
        <v>462</v>
      </c>
      <c r="P39" s="245">
        <v>0</v>
      </c>
      <c r="Q39" s="220" t="s">
        <v>462</v>
      </c>
      <c r="R39" s="245">
        <v>0</v>
      </c>
      <c r="S39" s="220" t="s">
        <v>462</v>
      </c>
      <c r="T39" s="245">
        <v>0</v>
      </c>
      <c r="U39" s="221" t="s">
        <v>462</v>
      </c>
      <c r="V39" s="185">
        <v>0</v>
      </c>
      <c r="W39" s="221" t="s">
        <v>462</v>
      </c>
      <c r="X39" s="185">
        <v>0</v>
      </c>
      <c r="Y39" s="221" t="s">
        <v>462</v>
      </c>
      <c r="Z39" s="185">
        <v>0</v>
      </c>
      <c r="AA39" s="221" t="s">
        <v>462</v>
      </c>
      <c r="AB39" s="185">
        <v>0.26</v>
      </c>
      <c r="AC39" s="185">
        <v>0</v>
      </c>
    </row>
    <row r="40" spans="1:29" x14ac:dyDescent="0.25">
      <c r="A40" s="246" t="s">
        <v>164</v>
      </c>
      <c r="B40" s="247" t="s">
        <v>550</v>
      </c>
      <c r="C40" s="219"/>
      <c r="D40" s="218"/>
      <c r="E40" s="219"/>
      <c r="F40" s="218"/>
      <c r="G40" s="185">
        <v>0</v>
      </c>
      <c r="H40" s="245">
        <v>0</v>
      </c>
      <c r="I40" s="219" t="s">
        <v>462</v>
      </c>
      <c r="J40" s="245">
        <v>0</v>
      </c>
      <c r="K40" s="219" t="s">
        <v>462</v>
      </c>
      <c r="L40" s="245">
        <v>0</v>
      </c>
      <c r="M40" s="219" t="s">
        <v>462</v>
      </c>
      <c r="N40" s="245">
        <v>0</v>
      </c>
      <c r="O40" s="220" t="s">
        <v>462</v>
      </c>
      <c r="P40" s="245">
        <v>0</v>
      </c>
      <c r="Q40" s="220" t="s">
        <v>462</v>
      </c>
      <c r="R40" s="245">
        <v>0</v>
      </c>
      <c r="S40" s="220" t="s">
        <v>462</v>
      </c>
      <c r="T40" s="245">
        <v>0</v>
      </c>
      <c r="U40" s="221" t="s">
        <v>462</v>
      </c>
      <c r="V40" s="185">
        <v>0</v>
      </c>
      <c r="W40" s="221" t="s">
        <v>462</v>
      </c>
      <c r="X40" s="185">
        <v>0</v>
      </c>
      <c r="Y40" s="221" t="s">
        <v>462</v>
      </c>
      <c r="Z40" s="185">
        <v>0</v>
      </c>
      <c r="AA40" s="221" t="s">
        <v>462</v>
      </c>
      <c r="AB40" s="185">
        <v>0</v>
      </c>
      <c r="AC40" s="185">
        <v>0</v>
      </c>
    </row>
    <row r="41" spans="1:29" x14ac:dyDescent="0.25">
      <c r="A41" s="246" t="s">
        <v>163</v>
      </c>
      <c r="B41" s="247" t="s">
        <v>551</v>
      </c>
      <c r="C41" s="219"/>
      <c r="D41" s="218"/>
      <c r="E41" s="219"/>
      <c r="F41" s="218"/>
      <c r="G41" s="185">
        <v>0</v>
      </c>
      <c r="H41" s="245">
        <v>0</v>
      </c>
      <c r="I41" s="219" t="s">
        <v>462</v>
      </c>
      <c r="J41" s="245">
        <v>0</v>
      </c>
      <c r="K41" s="219" t="s">
        <v>462</v>
      </c>
      <c r="L41" s="245">
        <v>0</v>
      </c>
      <c r="M41" s="219" t="s">
        <v>462</v>
      </c>
      <c r="N41" s="245">
        <v>0</v>
      </c>
      <c r="O41" s="220" t="s">
        <v>462</v>
      </c>
      <c r="P41" s="245">
        <v>0</v>
      </c>
      <c r="Q41" s="220" t="s">
        <v>462</v>
      </c>
      <c r="R41" s="245">
        <v>0</v>
      </c>
      <c r="S41" s="220" t="s">
        <v>462</v>
      </c>
      <c r="T41" s="245">
        <v>0</v>
      </c>
      <c r="U41" s="221" t="s">
        <v>462</v>
      </c>
      <c r="V41" s="185">
        <v>0</v>
      </c>
      <c r="W41" s="221" t="s">
        <v>462</v>
      </c>
      <c r="X41" s="185">
        <v>0</v>
      </c>
      <c r="Y41" s="221" t="s">
        <v>462</v>
      </c>
      <c r="Z41" s="185">
        <v>0</v>
      </c>
      <c r="AA41" s="221" t="s">
        <v>462</v>
      </c>
      <c r="AB41" s="185">
        <v>0</v>
      </c>
      <c r="AC41" s="185">
        <v>0</v>
      </c>
    </row>
    <row r="42" spans="1:29" x14ac:dyDescent="0.25">
      <c r="A42" s="246" t="s">
        <v>162</v>
      </c>
      <c r="B42" s="247" t="s">
        <v>552</v>
      </c>
      <c r="C42" s="222"/>
      <c r="D42" s="218"/>
      <c r="E42" s="219"/>
      <c r="F42" s="218"/>
      <c r="G42" s="185">
        <v>0</v>
      </c>
      <c r="H42" s="245">
        <v>0</v>
      </c>
      <c r="I42" s="219" t="s">
        <v>462</v>
      </c>
      <c r="J42" s="245">
        <v>0</v>
      </c>
      <c r="K42" s="219" t="s">
        <v>462</v>
      </c>
      <c r="L42" s="245">
        <v>0</v>
      </c>
      <c r="M42" s="219" t="s">
        <v>462</v>
      </c>
      <c r="N42" s="245">
        <v>0</v>
      </c>
      <c r="O42" s="220" t="s">
        <v>462</v>
      </c>
      <c r="P42" s="245">
        <v>0</v>
      </c>
      <c r="Q42" s="220" t="s">
        <v>462</v>
      </c>
      <c r="R42" s="245">
        <v>0</v>
      </c>
      <c r="S42" s="220" t="s">
        <v>462</v>
      </c>
      <c r="T42" s="245">
        <v>0</v>
      </c>
      <c r="U42" s="221" t="s">
        <v>462</v>
      </c>
      <c r="V42" s="185">
        <v>0</v>
      </c>
      <c r="W42" s="221" t="s">
        <v>462</v>
      </c>
      <c r="X42" s="185">
        <v>0</v>
      </c>
      <c r="Y42" s="221" t="s">
        <v>462</v>
      </c>
      <c r="Z42" s="185">
        <v>0</v>
      </c>
      <c r="AA42" s="221" t="s">
        <v>462</v>
      </c>
      <c r="AB42" s="185">
        <v>0</v>
      </c>
      <c r="AC42" s="185">
        <v>0</v>
      </c>
    </row>
    <row r="43" spans="1:29" x14ac:dyDescent="0.25">
      <c r="A43" s="246" t="s">
        <v>553</v>
      </c>
      <c r="B43" s="247" t="s">
        <v>554</v>
      </c>
      <c r="C43" s="217"/>
      <c r="D43" s="218"/>
      <c r="E43" s="219"/>
      <c r="F43" s="218"/>
      <c r="G43" s="185">
        <v>0</v>
      </c>
      <c r="H43" s="245">
        <v>0</v>
      </c>
      <c r="I43" s="219" t="s">
        <v>462</v>
      </c>
      <c r="J43" s="245">
        <v>0</v>
      </c>
      <c r="K43" s="219" t="s">
        <v>462</v>
      </c>
      <c r="L43" s="245">
        <v>0</v>
      </c>
      <c r="M43" s="219" t="s">
        <v>462</v>
      </c>
      <c r="N43" s="245">
        <v>0</v>
      </c>
      <c r="O43" s="220" t="s">
        <v>462</v>
      </c>
      <c r="P43" s="245">
        <v>0</v>
      </c>
      <c r="Q43" s="220" t="s">
        <v>462</v>
      </c>
      <c r="R43" s="245">
        <v>0</v>
      </c>
      <c r="S43" s="220" t="s">
        <v>462</v>
      </c>
      <c r="T43" s="245">
        <v>0</v>
      </c>
      <c r="U43" s="221" t="s">
        <v>462</v>
      </c>
      <c r="V43" s="185">
        <v>0</v>
      </c>
      <c r="W43" s="221" t="s">
        <v>462</v>
      </c>
      <c r="X43" s="185">
        <v>0</v>
      </c>
      <c r="Y43" s="221" t="s">
        <v>462</v>
      </c>
      <c r="Z43" s="185">
        <v>0</v>
      </c>
      <c r="AA43" s="221" t="s">
        <v>462</v>
      </c>
      <c r="AB43" s="185">
        <v>0</v>
      </c>
      <c r="AC43" s="185">
        <v>0</v>
      </c>
    </row>
    <row r="44" spans="1:29" x14ac:dyDescent="0.25">
      <c r="A44" s="246" t="s">
        <v>555</v>
      </c>
      <c r="B44" s="247" t="s">
        <v>556</v>
      </c>
      <c r="C44" s="219"/>
      <c r="D44" s="218"/>
      <c r="E44" s="219"/>
      <c r="F44" s="218"/>
      <c r="G44" s="185">
        <v>0</v>
      </c>
      <c r="H44" s="245">
        <v>0</v>
      </c>
      <c r="I44" s="219" t="s">
        <v>462</v>
      </c>
      <c r="J44" s="245">
        <v>0</v>
      </c>
      <c r="K44" s="219" t="s">
        <v>462</v>
      </c>
      <c r="L44" s="245">
        <v>0</v>
      </c>
      <c r="M44" s="219" t="s">
        <v>462</v>
      </c>
      <c r="N44" s="245">
        <v>0</v>
      </c>
      <c r="O44" s="220" t="s">
        <v>462</v>
      </c>
      <c r="P44" s="245">
        <v>0</v>
      </c>
      <c r="Q44" s="220" t="s">
        <v>462</v>
      </c>
      <c r="R44" s="245">
        <v>0</v>
      </c>
      <c r="S44" s="220" t="s">
        <v>462</v>
      </c>
      <c r="T44" s="245">
        <v>0</v>
      </c>
      <c r="U44" s="221" t="s">
        <v>462</v>
      </c>
      <c r="V44" s="185">
        <v>0</v>
      </c>
      <c r="W44" s="221" t="s">
        <v>462</v>
      </c>
      <c r="X44" s="185">
        <v>0</v>
      </c>
      <c r="Y44" s="221" t="s">
        <v>462</v>
      </c>
      <c r="Z44" s="185">
        <v>0</v>
      </c>
      <c r="AA44" s="221" t="s">
        <v>462</v>
      </c>
      <c r="AB44" s="185">
        <v>0</v>
      </c>
      <c r="AC44" s="185">
        <v>0</v>
      </c>
    </row>
    <row r="45" spans="1:29" x14ac:dyDescent="0.25">
      <c r="A45" s="246" t="s">
        <v>557</v>
      </c>
      <c r="B45" s="247" t="s">
        <v>558</v>
      </c>
      <c r="C45" s="219"/>
      <c r="D45" s="218"/>
      <c r="E45" s="219"/>
      <c r="F45" s="218"/>
      <c r="G45" s="185">
        <v>0</v>
      </c>
      <c r="H45" s="245">
        <v>0</v>
      </c>
      <c r="I45" s="219" t="s">
        <v>462</v>
      </c>
      <c r="J45" s="245">
        <v>0</v>
      </c>
      <c r="K45" s="219" t="s">
        <v>462</v>
      </c>
      <c r="L45" s="245">
        <v>0</v>
      </c>
      <c r="M45" s="219" t="s">
        <v>462</v>
      </c>
      <c r="N45" s="245">
        <v>0</v>
      </c>
      <c r="O45" s="220" t="s">
        <v>462</v>
      </c>
      <c r="P45" s="245">
        <v>0</v>
      </c>
      <c r="Q45" s="220" t="s">
        <v>462</v>
      </c>
      <c r="R45" s="245">
        <v>0</v>
      </c>
      <c r="S45" s="220" t="s">
        <v>462</v>
      </c>
      <c r="T45" s="245">
        <v>0</v>
      </c>
      <c r="U45" s="221" t="s">
        <v>462</v>
      </c>
      <c r="V45" s="185">
        <v>0</v>
      </c>
      <c r="W45" s="221" t="s">
        <v>462</v>
      </c>
      <c r="X45" s="185">
        <v>0</v>
      </c>
      <c r="Y45" s="221" t="s">
        <v>462</v>
      </c>
      <c r="Z45" s="185">
        <v>0</v>
      </c>
      <c r="AA45" s="221" t="s">
        <v>462</v>
      </c>
      <c r="AB45" s="185">
        <v>0</v>
      </c>
      <c r="AC45" s="185">
        <v>0</v>
      </c>
    </row>
    <row r="46" spans="1:29" x14ac:dyDescent="0.25">
      <c r="A46" s="246" t="s">
        <v>559</v>
      </c>
      <c r="B46" s="247" t="s">
        <v>560</v>
      </c>
      <c r="C46" s="219"/>
      <c r="D46" s="218"/>
      <c r="E46" s="219"/>
      <c r="F46" s="218"/>
      <c r="G46" s="185">
        <v>0</v>
      </c>
      <c r="H46" s="245">
        <v>0</v>
      </c>
      <c r="I46" s="219" t="s">
        <v>462</v>
      </c>
      <c r="J46" s="245">
        <v>0</v>
      </c>
      <c r="K46" s="219" t="s">
        <v>462</v>
      </c>
      <c r="L46" s="245">
        <v>0</v>
      </c>
      <c r="M46" s="219" t="s">
        <v>462</v>
      </c>
      <c r="N46" s="245">
        <v>0</v>
      </c>
      <c r="O46" s="220" t="s">
        <v>462</v>
      </c>
      <c r="P46" s="245">
        <v>0</v>
      </c>
      <c r="Q46" s="220" t="s">
        <v>462</v>
      </c>
      <c r="R46" s="245">
        <v>0</v>
      </c>
      <c r="S46" s="220" t="s">
        <v>462</v>
      </c>
      <c r="T46" s="245">
        <v>0</v>
      </c>
      <c r="U46" s="221" t="s">
        <v>462</v>
      </c>
      <c r="V46" s="185">
        <v>0</v>
      </c>
      <c r="W46" s="221" t="s">
        <v>462</v>
      </c>
      <c r="X46" s="185">
        <v>0</v>
      </c>
      <c r="Y46" s="221" t="s">
        <v>462</v>
      </c>
      <c r="Z46" s="185">
        <v>0</v>
      </c>
      <c r="AA46" s="221" t="s">
        <v>462</v>
      </c>
      <c r="AB46" s="185">
        <v>0</v>
      </c>
      <c r="AC46" s="185">
        <v>0</v>
      </c>
    </row>
    <row r="47" spans="1:29" x14ac:dyDescent="0.25">
      <c r="A47" s="243" t="s">
        <v>62</v>
      </c>
      <c r="B47" s="244" t="s">
        <v>161</v>
      </c>
      <c r="C47" s="219"/>
      <c r="D47" s="218"/>
      <c r="E47" s="219"/>
      <c r="F47" s="218"/>
      <c r="G47" s="185"/>
      <c r="H47" s="245"/>
      <c r="I47" s="219"/>
      <c r="J47" s="245"/>
      <c r="K47" s="219"/>
      <c r="L47" s="245"/>
      <c r="M47" s="219"/>
      <c r="N47" s="245"/>
      <c r="O47" s="220"/>
      <c r="P47" s="245"/>
      <c r="Q47" s="220"/>
      <c r="R47" s="245"/>
      <c r="S47" s="220"/>
      <c r="T47" s="245"/>
      <c r="U47" s="221"/>
      <c r="V47" s="185"/>
      <c r="W47" s="221"/>
      <c r="X47" s="185"/>
      <c r="Y47" s="221"/>
      <c r="Z47" s="185"/>
      <c r="AA47" s="221"/>
      <c r="AB47" s="185"/>
      <c r="AC47" s="185"/>
    </row>
    <row r="48" spans="1:29" x14ac:dyDescent="0.25">
      <c r="A48" s="246" t="s">
        <v>160</v>
      </c>
      <c r="B48" s="249" t="s">
        <v>547</v>
      </c>
      <c r="C48" s="219">
        <v>0</v>
      </c>
      <c r="D48" s="218">
        <v>0</v>
      </c>
      <c r="E48" s="219"/>
      <c r="F48" s="218"/>
      <c r="G48" s="185">
        <v>0</v>
      </c>
      <c r="H48" s="245">
        <v>0</v>
      </c>
      <c r="I48" s="219"/>
      <c r="J48" s="245">
        <v>0</v>
      </c>
      <c r="K48" s="219"/>
      <c r="L48" s="245">
        <v>0</v>
      </c>
      <c r="M48" s="219"/>
      <c r="N48" s="245">
        <v>0</v>
      </c>
      <c r="O48" s="220"/>
      <c r="P48" s="245">
        <v>0</v>
      </c>
      <c r="Q48" s="220"/>
      <c r="R48" s="245">
        <v>0</v>
      </c>
      <c r="S48" s="220"/>
      <c r="T48" s="245">
        <v>0</v>
      </c>
      <c r="U48" s="221"/>
      <c r="V48" s="185">
        <v>0</v>
      </c>
      <c r="W48" s="221"/>
      <c r="X48" s="185">
        <v>0</v>
      </c>
      <c r="Y48" s="221"/>
      <c r="Z48" s="185">
        <v>0</v>
      </c>
      <c r="AA48" s="221"/>
      <c r="AB48" s="185">
        <v>0</v>
      </c>
      <c r="AC48" s="185">
        <v>0</v>
      </c>
    </row>
    <row r="49" spans="1:29" ht="31.5" x14ac:dyDescent="0.25">
      <c r="A49" s="246" t="s">
        <v>159</v>
      </c>
      <c r="B49" s="249" t="s">
        <v>548</v>
      </c>
      <c r="C49" s="219">
        <v>0</v>
      </c>
      <c r="D49" s="218">
        <v>0</v>
      </c>
      <c r="E49" s="219"/>
      <c r="F49" s="218"/>
      <c r="G49" s="185">
        <v>0</v>
      </c>
      <c r="H49" s="245">
        <v>0</v>
      </c>
      <c r="I49" s="219"/>
      <c r="J49" s="245">
        <v>0</v>
      </c>
      <c r="K49" s="219"/>
      <c r="L49" s="250">
        <v>0</v>
      </c>
      <c r="M49" s="219"/>
      <c r="N49" s="245">
        <v>0</v>
      </c>
      <c r="O49" s="220"/>
      <c r="P49" s="245">
        <v>0</v>
      </c>
      <c r="Q49" s="220"/>
      <c r="R49" s="245">
        <v>0</v>
      </c>
      <c r="S49" s="220"/>
      <c r="T49" s="245">
        <v>0</v>
      </c>
      <c r="U49" s="221"/>
      <c r="V49" s="185">
        <v>0</v>
      </c>
      <c r="W49" s="221"/>
      <c r="X49" s="185">
        <v>0</v>
      </c>
      <c r="Y49" s="221"/>
      <c r="Z49" s="185">
        <v>0</v>
      </c>
      <c r="AA49" s="221"/>
      <c r="AB49" s="185">
        <v>0</v>
      </c>
      <c r="AC49" s="185">
        <v>0</v>
      </c>
    </row>
    <row r="50" spans="1:29" x14ac:dyDescent="0.25">
      <c r="A50" s="246" t="s">
        <v>158</v>
      </c>
      <c r="B50" s="247" t="s">
        <v>157</v>
      </c>
      <c r="C50" s="222">
        <v>0</v>
      </c>
      <c r="D50" s="218">
        <v>0</v>
      </c>
      <c r="E50" s="219"/>
      <c r="F50" s="218"/>
      <c r="G50" s="185">
        <v>0</v>
      </c>
      <c r="H50" s="245">
        <v>0</v>
      </c>
      <c r="I50" s="219"/>
      <c r="J50" s="245">
        <v>0</v>
      </c>
      <c r="K50" s="219"/>
      <c r="L50" s="251">
        <v>0</v>
      </c>
      <c r="M50" s="219"/>
      <c r="N50" s="245">
        <v>0</v>
      </c>
      <c r="O50" s="220"/>
      <c r="P50" s="245">
        <v>0</v>
      </c>
      <c r="Q50" s="220"/>
      <c r="R50" s="245">
        <v>0</v>
      </c>
      <c r="S50" s="220"/>
      <c r="T50" s="245">
        <v>0</v>
      </c>
      <c r="U50" s="221"/>
      <c r="V50" s="185">
        <v>0</v>
      </c>
      <c r="W50" s="221"/>
      <c r="X50" s="185">
        <v>0</v>
      </c>
      <c r="Y50" s="221"/>
      <c r="Z50" s="185">
        <v>0</v>
      </c>
      <c r="AA50" s="221"/>
      <c r="AB50" s="185">
        <v>0</v>
      </c>
      <c r="AC50" s="185">
        <v>0</v>
      </c>
    </row>
    <row r="51" spans="1:29" ht="31.5" x14ac:dyDescent="0.25">
      <c r="A51" s="246" t="s">
        <v>156</v>
      </c>
      <c r="B51" s="247" t="s">
        <v>155</v>
      </c>
      <c r="C51" s="217">
        <v>0.26</v>
      </c>
      <c r="D51" s="218">
        <v>0.26</v>
      </c>
      <c r="E51" s="233"/>
      <c r="F51" s="218"/>
      <c r="G51" s="185">
        <v>0</v>
      </c>
      <c r="H51" s="245">
        <v>0</v>
      </c>
      <c r="I51" s="219"/>
      <c r="J51" s="245">
        <v>0</v>
      </c>
      <c r="K51" s="219"/>
      <c r="L51" s="250">
        <v>0</v>
      </c>
      <c r="M51" s="219"/>
      <c r="N51" s="245">
        <v>0</v>
      </c>
      <c r="O51" s="220"/>
      <c r="P51" s="245">
        <v>0</v>
      </c>
      <c r="Q51" s="220"/>
      <c r="R51" s="245">
        <v>0</v>
      </c>
      <c r="S51" s="220"/>
      <c r="T51" s="245">
        <v>0</v>
      </c>
      <c r="U51" s="221"/>
      <c r="V51" s="185">
        <v>0</v>
      </c>
      <c r="W51" s="221"/>
      <c r="X51" s="185">
        <v>0</v>
      </c>
      <c r="Y51" s="221"/>
      <c r="Z51" s="185">
        <v>0</v>
      </c>
      <c r="AA51" s="221"/>
      <c r="AB51" s="185">
        <v>0</v>
      </c>
      <c r="AC51" s="185">
        <v>0</v>
      </c>
    </row>
    <row r="52" spans="1:29" ht="31.5" x14ac:dyDescent="0.25">
      <c r="A52" s="246" t="s">
        <v>154</v>
      </c>
      <c r="B52" s="247" t="s">
        <v>153</v>
      </c>
      <c r="C52" s="252">
        <v>0</v>
      </c>
      <c r="D52" s="253">
        <v>0</v>
      </c>
      <c r="E52" s="233"/>
      <c r="F52" s="218"/>
      <c r="G52" s="185">
        <v>0</v>
      </c>
      <c r="H52" s="245">
        <v>0</v>
      </c>
      <c r="I52" s="219"/>
      <c r="J52" s="245">
        <v>0</v>
      </c>
      <c r="K52" s="219"/>
      <c r="L52" s="251">
        <v>0</v>
      </c>
      <c r="M52" s="219"/>
      <c r="N52" s="245">
        <v>0</v>
      </c>
      <c r="O52" s="220"/>
      <c r="P52" s="245">
        <v>0</v>
      </c>
      <c r="Q52" s="220"/>
      <c r="R52" s="245">
        <v>0</v>
      </c>
      <c r="S52" s="220"/>
      <c r="T52" s="245">
        <v>0</v>
      </c>
      <c r="U52" s="221"/>
      <c r="V52" s="185">
        <v>0</v>
      </c>
      <c r="W52" s="221"/>
      <c r="X52" s="185">
        <v>0</v>
      </c>
      <c r="Y52" s="221"/>
      <c r="Z52" s="185">
        <v>0</v>
      </c>
      <c r="AA52" s="221"/>
      <c r="AB52" s="185">
        <v>0</v>
      </c>
      <c r="AC52" s="185">
        <v>0</v>
      </c>
    </row>
    <row r="53" spans="1:29" x14ac:dyDescent="0.25">
      <c r="A53" s="246" t="s">
        <v>152</v>
      </c>
      <c r="B53" s="247" t="s">
        <v>151</v>
      </c>
      <c r="C53" s="219">
        <v>0</v>
      </c>
      <c r="D53" s="218">
        <v>0</v>
      </c>
      <c r="E53" s="233"/>
      <c r="F53" s="218"/>
      <c r="G53" s="185">
        <v>0</v>
      </c>
      <c r="H53" s="245">
        <v>0</v>
      </c>
      <c r="I53" s="219"/>
      <c r="J53" s="245">
        <v>0</v>
      </c>
      <c r="K53" s="219"/>
      <c r="L53" s="250">
        <v>0</v>
      </c>
      <c r="M53" s="219"/>
      <c r="N53" s="245">
        <v>0</v>
      </c>
      <c r="O53" s="220"/>
      <c r="P53" s="245">
        <v>0</v>
      </c>
      <c r="Q53" s="220"/>
      <c r="R53" s="245">
        <v>0</v>
      </c>
      <c r="S53" s="220"/>
      <c r="T53" s="245">
        <v>0</v>
      </c>
      <c r="U53" s="221"/>
      <c r="V53" s="185">
        <v>0</v>
      </c>
      <c r="W53" s="221"/>
      <c r="X53" s="185">
        <v>0</v>
      </c>
      <c r="Y53" s="221"/>
      <c r="Z53" s="185">
        <v>0</v>
      </c>
      <c r="AA53" s="221"/>
      <c r="AB53" s="185">
        <v>0</v>
      </c>
      <c r="AC53" s="185">
        <v>0</v>
      </c>
    </row>
    <row r="54" spans="1:29" x14ac:dyDescent="0.25">
      <c r="A54" s="246" t="s">
        <v>150</v>
      </c>
      <c r="B54" s="247" t="s">
        <v>550</v>
      </c>
      <c r="C54" s="222">
        <v>0</v>
      </c>
      <c r="D54" s="218">
        <v>0</v>
      </c>
      <c r="E54" s="233"/>
      <c r="F54" s="218"/>
      <c r="G54" s="185">
        <v>0</v>
      </c>
      <c r="H54" s="245">
        <v>0</v>
      </c>
      <c r="I54" s="219"/>
      <c r="J54" s="245">
        <v>0</v>
      </c>
      <c r="K54" s="219"/>
      <c r="L54" s="250">
        <v>0</v>
      </c>
      <c r="M54" s="219"/>
      <c r="N54" s="245">
        <v>0</v>
      </c>
      <c r="O54" s="220"/>
      <c r="P54" s="245">
        <v>0</v>
      </c>
      <c r="Q54" s="220"/>
      <c r="R54" s="245">
        <v>0</v>
      </c>
      <c r="S54" s="220"/>
      <c r="T54" s="245">
        <v>0</v>
      </c>
      <c r="U54" s="221"/>
      <c r="V54" s="185">
        <v>0</v>
      </c>
      <c r="W54" s="221"/>
      <c r="X54" s="185">
        <v>0</v>
      </c>
      <c r="Y54" s="221"/>
      <c r="Z54" s="185">
        <v>0</v>
      </c>
      <c r="AA54" s="221"/>
      <c r="AB54" s="185">
        <v>0</v>
      </c>
      <c r="AC54" s="185">
        <v>0</v>
      </c>
    </row>
    <row r="55" spans="1:29" x14ac:dyDescent="0.25">
      <c r="A55" s="246" t="s">
        <v>561</v>
      </c>
      <c r="B55" s="247" t="s">
        <v>551</v>
      </c>
      <c r="C55" s="222">
        <v>0</v>
      </c>
      <c r="D55" s="218">
        <v>0</v>
      </c>
      <c r="E55" s="233"/>
      <c r="F55" s="218"/>
      <c r="G55" s="185">
        <v>0</v>
      </c>
      <c r="H55" s="245">
        <v>0</v>
      </c>
      <c r="I55" s="219"/>
      <c r="J55" s="245">
        <v>0</v>
      </c>
      <c r="K55" s="219"/>
      <c r="L55" s="250">
        <v>0</v>
      </c>
      <c r="M55" s="219"/>
      <c r="N55" s="245">
        <v>0</v>
      </c>
      <c r="O55" s="220"/>
      <c r="P55" s="245">
        <v>0</v>
      </c>
      <c r="Q55" s="220"/>
      <c r="R55" s="245">
        <v>0</v>
      </c>
      <c r="S55" s="220"/>
      <c r="T55" s="245">
        <v>0</v>
      </c>
      <c r="U55" s="221"/>
      <c r="V55" s="185">
        <v>0</v>
      </c>
      <c r="W55" s="221"/>
      <c r="X55" s="185">
        <v>0</v>
      </c>
      <c r="Y55" s="221"/>
      <c r="Z55" s="185">
        <v>0</v>
      </c>
      <c r="AA55" s="221"/>
      <c r="AB55" s="185">
        <v>0</v>
      </c>
      <c r="AC55" s="185">
        <v>0</v>
      </c>
    </row>
    <row r="56" spans="1:29" x14ac:dyDescent="0.25">
      <c r="A56" s="246" t="s">
        <v>562</v>
      </c>
      <c r="B56" s="247" t="s">
        <v>552</v>
      </c>
      <c r="C56" s="222">
        <v>0</v>
      </c>
      <c r="D56" s="218">
        <v>0</v>
      </c>
      <c r="E56" s="233"/>
      <c r="F56" s="218"/>
      <c r="G56" s="185">
        <v>0</v>
      </c>
      <c r="H56" s="245">
        <v>0</v>
      </c>
      <c r="I56" s="219"/>
      <c r="J56" s="245">
        <v>0</v>
      </c>
      <c r="K56" s="219"/>
      <c r="L56" s="250">
        <v>0</v>
      </c>
      <c r="M56" s="219"/>
      <c r="N56" s="245">
        <v>0</v>
      </c>
      <c r="O56" s="220"/>
      <c r="P56" s="245">
        <v>0</v>
      </c>
      <c r="Q56" s="220"/>
      <c r="R56" s="245">
        <v>0</v>
      </c>
      <c r="S56" s="220"/>
      <c r="T56" s="245">
        <v>0</v>
      </c>
      <c r="U56" s="221"/>
      <c r="V56" s="185">
        <v>0</v>
      </c>
      <c r="W56" s="221"/>
      <c r="X56" s="185">
        <v>0</v>
      </c>
      <c r="Y56" s="221"/>
      <c r="Z56" s="185">
        <v>0</v>
      </c>
      <c r="AA56" s="221"/>
      <c r="AB56" s="185">
        <v>0</v>
      </c>
      <c r="AC56" s="185">
        <v>0</v>
      </c>
    </row>
    <row r="57" spans="1:29" x14ac:dyDescent="0.25">
      <c r="A57" s="246" t="s">
        <v>563</v>
      </c>
      <c r="B57" s="247" t="s">
        <v>554</v>
      </c>
      <c r="C57" s="222">
        <v>0</v>
      </c>
      <c r="D57" s="218">
        <v>0</v>
      </c>
      <c r="E57" s="233"/>
      <c r="F57" s="218"/>
      <c r="G57" s="185">
        <v>0</v>
      </c>
      <c r="H57" s="245">
        <v>0</v>
      </c>
      <c r="I57" s="219"/>
      <c r="J57" s="245">
        <v>0</v>
      </c>
      <c r="K57" s="219"/>
      <c r="L57" s="251">
        <v>0</v>
      </c>
      <c r="M57" s="219"/>
      <c r="N57" s="245">
        <v>0</v>
      </c>
      <c r="O57" s="220"/>
      <c r="P57" s="245">
        <v>0</v>
      </c>
      <c r="Q57" s="220"/>
      <c r="R57" s="245">
        <v>0</v>
      </c>
      <c r="S57" s="220"/>
      <c r="T57" s="245">
        <v>0</v>
      </c>
      <c r="U57" s="221"/>
      <c r="V57" s="185">
        <v>0</v>
      </c>
      <c r="W57" s="221"/>
      <c r="X57" s="185">
        <v>0</v>
      </c>
      <c r="Y57" s="221"/>
      <c r="Z57" s="185">
        <v>0</v>
      </c>
      <c r="AA57" s="221"/>
      <c r="AB57" s="185">
        <v>0</v>
      </c>
      <c r="AC57" s="185">
        <v>0</v>
      </c>
    </row>
    <row r="58" spans="1:29" x14ac:dyDescent="0.25">
      <c r="A58" s="246" t="s">
        <v>564</v>
      </c>
      <c r="B58" s="247" t="s">
        <v>556</v>
      </c>
      <c r="C58" s="222">
        <v>0</v>
      </c>
      <c r="D58" s="218">
        <v>0</v>
      </c>
      <c r="E58" s="233"/>
      <c r="F58" s="218"/>
      <c r="G58" s="185">
        <v>0</v>
      </c>
      <c r="H58" s="245">
        <v>0</v>
      </c>
      <c r="I58" s="219"/>
      <c r="J58" s="245">
        <v>0</v>
      </c>
      <c r="K58" s="219"/>
      <c r="L58" s="250">
        <v>0</v>
      </c>
      <c r="M58" s="219"/>
      <c r="N58" s="245">
        <v>0</v>
      </c>
      <c r="O58" s="220"/>
      <c r="P58" s="245">
        <v>0</v>
      </c>
      <c r="Q58" s="220"/>
      <c r="R58" s="245">
        <v>0</v>
      </c>
      <c r="S58" s="220"/>
      <c r="T58" s="245">
        <v>0</v>
      </c>
      <c r="U58" s="221"/>
      <c r="V58" s="185">
        <v>0</v>
      </c>
      <c r="W58" s="221"/>
      <c r="X58" s="185">
        <v>0</v>
      </c>
      <c r="Y58" s="221"/>
      <c r="Z58" s="185">
        <v>0</v>
      </c>
      <c r="AA58" s="221"/>
      <c r="AB58" s="185">
        <v>0</v>
      </c>
      <c r="AC58" s="185">
        <v>0</v>
      </c>
    </row>
    <row r="59" spans="1:29" x14ac:dyDescent="0.25">
      <c r="A59" s="246" t="s">
        <v>565</v>
      </c>
      <c r="B59" s="247" t="s">
        <v>558</v>
      </c>
      <c r="C59" s="233">
        <v>0</v>
      </c>
      <c r="D59" s="218">
        <v>0</v>
      </c>
      <c r="E59" s="219"/>
      <c r="F59" s="218"/>
      <c r="G59" s="185">
        <v>0</v>
      </c>
      <c r="H59" s="245">
        <v>0</v>
      </c>
      <c r="I59" s="219"/>
      <c r="J59" s="245">
        <v>0</v>
      </c>
      <c r="K59" s="219"/>
      <c r="L59" s="245">
        <v>0</v>
      </c>
      <c r="M59" s="219"/>
      <c r="N59" s="245">
        <v>0</v>
      </c>
      <c r="O59" s="220"/>
      <c r="P59" s="245">
        <v>0</v>
      </c>
      <c r="Q59" s="220"/>
      <c r="R59" s="245">
        <v>0</v>
      </c>
      <c r="S59" s="220"/>
      <c r="T59" s="245">
        <v>0</v>
      </c>
      <c r="U59" s="221"/>
      <c r="V59" s="185">
        <v>0</v>
      </c>
      <c r="W59" s="221"/>
      <c r="X59" s="185">
        <v>0</v>
      </c>
      <c r="Y59" s="221"/>
      <c r="Z59" s="185">
        <v>0</v>
      </c>
      <c r="AA59" s="221"/>
      <c r="AB59" s="185">
        <v>0</v>
      </c>
      <c r="AC59" s="185">
        <v>0</v>
      </c>
    </row>
    <row r="60" spans="1:29" x14ac:dyDescent="0.25">
      <c r="A60" s="246" t="s">
        <v>566</v>
      </c>
      <c r="B60" s="247" t="s">
        <v>560</v>
      </c>
      <c r="C60" s="223">
        <v>0</v>
      </c>
      <c r="D60" s="218">
        <v>0</v>
      </c>
      <c r="E60" s="219"/>
      <c r="F60" s="218"/>
      <c r="G60" s="185">
        <v>0</v>
      </c>
      <c r="H60" s="245">
        <v>0</v>
      </c>
      <c r="I60" s="219"/>
      <c r="J60" s="245">
        <v>0</v>
      </c>
      <c r="K60" s="219"/>
      <c r="L60" s="245">
        <v>0</v>
      </c>
      <c r="M60" s="219"/>
      <c r="N60" s="245">
        <v>0</v>
      </c>
      <c r="O60" s="220"/>
      <c r="P60" s="245">
        <v>0</v>
      </c>
      <c r="Q60" s="220"/>
      <c r="R60" s="245">
        <v>0</v>
      </c>
      <c r="S60" s="220"/>
      <c r="T60" s="245">
        <v>0</v>
      </c>
      <c r="U60" s="221"/>
      <c r="V60" s="185">
        <v>0</v>
      </c>
      <c r="W60" s="221"/>
      <c r="X60" s="185">
        <v>0</v>
      </c>
      <c r="Y60" s="221"/>
      <c r="Z60" s="185">
        <v>0</v>
      </c>
      <c r="AA60" s="221"/>
      <c r="AB60" s="185">
        <v>0</v>
      </c>
      <c r="AC60" s="185">
        <v>0</v>
      </c>
    </row>
    <row r="61" spans="1:29" ht="35.25" customHeight="1" x14ac:dyDescent="0.25">
      <c r="A61" s="243" t="s">
        <v>60</v>
      </c>
      <c r="B61" s="244" t="s">
        <v>149</v>
      </c>
      <c r="C61" s="223"/>
      <c r="D61" s="218"/>
      <c r="E61" s="219"/>
      <c r="F61" s="218"/>
      <c r="G61" s="185"/>
      <c r="H61" s="245"/>
      <c r="I61" s="219"/>
      <c r="J61" s="245"/>
      <c r="K61" s="219"/>
      <c r="L61" s="245"/>
      <c r="M61" s="219"/>
      <c r="N61" s="245"/>
      <c r="O61" s="220"/>
      <c r="P61" s="245"/>
      <c r="Q61" s="220"/>
      <c r="R61" s="245"/>
      <c r="S61" s="220"/>
      <c r="T61" s="245"/>
      <c r="U61" s="221"/>
      <c r="V61" s="185"/>
      <c r="W61" s="221"/>
      <c r="X61" s="185"/>
      <c r="Y61" s="221"/>
      <c r="Z61" s="185"/>
      <c r="AA61" s="221"/>
      <c r="AB61" s="185"/>
      <c r="AC61" s="185"/>
    </row>
    <row r="62" spans="1:29" x14ac:dyDescent="0.25">
      <c r="A62" s="246" t="s">
        <v>148</v>
      </c>
      <c r="B62" s="247" t="s">
        <v>147</v>
      </c>
      <c r="C62" s="223">
        <v>0.37528727999999995</v>
      </c>
      <c r="D62" s="218">
        <v>0.37528727999999995</v>
      </c>
      <c r="E62" s="219"/>
      <c r="F62" s="218"/>
      <c r="G62" s="185">
        <v>0</v>
      </c>
      <c r="H62" s="245">
        <v>0</v>
      </c>
      <c r="I62" s="219"/>
      <c r="J62" s="245">
        <v>0</v>
      </c>
      <c r="K62" s="219"/>
      <c r="L62" s="245">
        <v>0</v>
      </c>
      <c r="M62" s="219"/>
      <c r="N62" s="245">
        <v>0</v>
      </c>
      <c r="O62" s="220"/>
      <c r="P62" s="245">
        <v>0</v>
      </c>
      <c r="Q62" s="220"/>
      <c r="R62" s="245">
        <v>0</v>
      </c>
      <c r="S62" s="220"/>
      <c r="T62" s="245">
        <v>0</v>
      </c>
      <c r="U62" s="221"/>
      <c r="V62" s="185">
        <v>0</v>
      </c>
      <c r="W62" s="221"/>
      <c r="X62" s="185">
        <v>0</v>
      </c>
      <c r="Y62" s="221"/>
      <c r="Z62" s="185">
        <v>0</v>
      </c>
      <c r="AA62" s="221"/>
      <c r="AB62" s="185">
        <v>0</v>
      </c>
      <c r="AC62" s="185">
        <v>0</v>
      </c>
    </row>
    <row r="63" spans="1:29" x14ac:dyDescent="0.25">
      <c r="A63" s="246" t="s">
        <v>146</v>
      </c>
      <c r="B63" s="247" t="s">
        <v>140</v>
      </c>
      <c r="C63" s="223"/>
      <c r="D63" s="218"/>
      <c r="E63" s="219"/>
      <c r="F63" s="218"/>
      <c r="G63" s="185">
        <v>0</v>
      </c>
      <c r="H63" s="245">
        <v>0</v>
      </c>
      <c r="I63" s="219"/>
      <c r="J63" s="245">
        <v>0</v>
      </c>
      <c r="K63" s="219"/>
      <c r="L63" s="245">
        <v>0</v>
      </c>
      <c r="M63" s="219"/>
      <c r="N63" s="245">
        <v>0</v>
      </c>
      <c r="O63" s="220"/>
      <c r="P63" s="245">
        <v>0</v>
      </c>
      <c r="Q63" s="220"/>
      <c r="R63" s="245">
        <v>0</v>
      </c>
      <c r="S63" s="220"/>
      <c r="T63" s="245">
        <v>0</v>
      </c>
      <c r="U63" s="221"/>
      <c r="V63" s="185">
        <v>0</v>
      </c>
      <c r="W63" s="221"/>
      <c r="X63" s="185">
        <v>0</v>
      </c>
      <c r="Y63" s="221"/>
      <c r="Z63" s="185">
        <v>0</v>
      </c>
      <c r="AA63" s="221"/>
      <c r="AB63" s="185">
        <v>0</v>
      </c>
      <c r="AC63" s="185">
        <v>0</v>
      </c>
    </row>
    <row r="64" spans="1:29" x14ac:dyDescent="0.25">
      <c r="A64" s="246" t="s">
        <v>145</v>
      </c>
      <c r="B64" s="247" t="s">
        <v>139</v>
      </c>
      <c r="C64" s="223"/>
      <c r="D64" s="218"/>
      <c r="E64" s="219"/>
      <c r="F64" s="218"/>
      <c r="G64" s="185">
        <v>0</v>
      </c>
      <c r="H64" s="245">
        <v>0</v>
      </c>
      <c r="I64" s="219"/>
      <c r="J64" s="245">
        <v>0</v>
      </c>
      <c r="K64" s="219"/>
      <c r="L64" s="245">
        <v>0</v>
      </c>
      <c r="M64" s="219"/>
      <c r="N64" s="245">
        <v>0</v>
      </c>
      <c r="O64" s="220"/>
      <c r="P64" s="245">
        <v>0</v>
      </c>
      <c r="Q64" s="220"/>
      <c r="R64" s="245">
        <v>0</v>
      </c>
      <c r="S64" s="220"/>
      <c r="T64" s="245">
        <v>0</v>
      </c>
      <c r="U64" s="221"/>
      <c r="V64" s="185">
        <v>0</v>
      </c>
      <c r="W64" s="221"/>
      <c r="X64" s="185">
        <v>0</v>
      </c>
      <c r="Y64" s="221"/>
      <c r="Z64" s="185">
        <v>0</v>
      </c>
      <c r="AA64" s="221"/>
      <c r="AB64" s="185">
        <v>0</v>
      </c>
      <c r="AC64" s="185">
        <v>0</v>
      </c>
    </row>
    <row r="65" spans="1:29" x14ac:dyDescent="0.25">
      <c r="A65" s="246" t="s">
        <v>144</v>
      </c>
      <c r="B65" s="247" t="s">
        <v>138</v>
      </c>
      <c r="C65" s="223"/>
      <c r="D65" s="218"/>
      <c r="E65" s="219"/>
      <c r="F65" s="218"/>
      <c r="G65" s="185">
        <v>0</v>
      </c>
      <c r="H65" s="245">
        <v>0</v>
      </c>
      <c r="I65" s="219"/>
      <c r="J65" s="245">
        <v>0</v>
      </c>
      <c r="K65" s="219"/>
      <c r="L65" s="245">
        <v>0</v>
      </c>
      <c r="M65" s="219"/>
      <c r="N65" s="245">
        <v>0</v>
      </c>
      <c r="O65" s="220"/>
      <c r="P65" s="245">
        <v>0</v>
      </c>
      <c r="Q65" s="220"/>
      <c r="R65" s="245">
        <v>0</v>
      </c>
      <c r="S65" s="220"/>
      <c r="T65" s="245">
        <v>0</v>
      </c>
      <c r="U65" s="221"/>
      <c r="V65" s="185">
        <v>0</v>
      </c>
      <c r="W65" s="221"/>
      <c r="X65" s="185">
        <v>0</v>
      </c>
      <c r="Y65" s="221"/>
      <c r="Z65" s="185">
        <v>0</v>
      </c>
      <c r="AA65" s="221"/>
      <c r="AB65" s="185">
        <v>0</v>
      </c>
      <c r="AC65" s="185">
        <v>0</v>
      </c>
    </row>
    <row r="66" spans="1:29" x14ac:dyDescent="0.25">
      <c r="A66" s="246" t="s">
        <v>143</v>
      </c>
      <c r="B66" s="247" t="s">
        <v>137</v>
      </c>
      <c r="C66" s="223"/>
      <c r="D66" s="218"/>
      <c r="E66" s="219"/>
      <c r="F66" s="218"/>
      <c r="G66" s="185">
        <v>0</v>
      </c>
      <c r="H66" s="245">
        <v>0</v>
      </c>
      <c r="I66" s="219"/>
      <c r="J66" s="245">
        <v>0</v>
      </c>
      <c r="K66" s="219"/>
      <c r="L66" s="245">
        <v>0</v>
      </c>
      <c r="M66" s="219"/>
      <c r="N66" s="245">
        <v>0</v>
      </c>
      <c r="O66" s="220"/>
      <c r="P66" s="245">
        <v>0</v>
      </c>
      <c r="Q66" s="220"/>
      <c r="R66" s="245">
        <v>0</v>
      </c>
      <c r="S66" s="220"/>
      <c r="T66" s="245">
        <v>0</v>
      </c>
      <c r="U66" s="221"/>
      <c r="V66" s="185">
        <v>0</v>
      </c>
      <c r="W66" s="221"/>
      <c r="X66" s="185">
        <v>0</v>
      </c>
      <c r="Y66" s="221"/>
      <c r="Z66" s="185">
        <v>0</v>
      </c>
      <c r="AA66" s="221"/>
      <c r="AB66" s="185">
        <v>0</v>
      </c>
      <c r="AC66" s="185">
        <v>0</v>
      </c>
    </row>
    <row r="67" spans="1:29" x14ac:dyDescent="0.25">
      <c r="A67" s="246" t="s">
        <v>142</v>
      </c>
      <c r="B67" s="247" t="s">
        <v>550</v>
      </c>
      <c r="C67" s="223"/>
      <c r="D67" s="218"/>
      <c r="E67" s="219"/>
      <c r="F67" s="218"/>
      <c r="G67" s="185">
        <v>0</v>
      </c>
      <c r="H67" s="245">
        <v>0</v>
      </c>
      <c r="I67" s="219"/>
      <c r="J67" s="245">
        <v>0</v>
      </c>
      <c r="K67" s="219"/>
      <c r="L67" s="245">
        <v>0</v>
      </c>
      <c r="M67" s="219"/>
      <c r="N67" s="245">
        <v>0</v>
      </c>
      <c r="O67" s="220"/>
      <c r="P67" s="245">
        <v>0</v>
      </c>
      <c r="Q67" s="220"/>
      <c r="R67" s="245">
        <v>0</v>
      </c>
      <c r="S67" s="220"/>
      <c r="T67" s="245">
        <v>0</v>
      </c>
      <c r="U67" s="221"/>
      <c r="V67" s="185">
        <v>0</v>
      </c>
      <c r="W67" s="221"/>
      <c r="X67" s="185">
        <v>0</v>
      </c>
      <c r="Y67" s="221"/>
      <c r="Z67" s="185">
        <v>0</v>
      </c>
      <c r="AA67" s="221"/>
      <c r="AB67" s="185">
        <v>0</v>
      </c>
      <c r="AC67" s="185">
        <v>0</v>
      </c>
    </row>
    <row r="68" spans="1:29" x14ac:dyDescent="0.25">
      <c r="A68" s="246" t="s">
        <v>567</v>
      </c>
      <c r="B68" s="247" t="s">
        <v>551</v>
      </c>
      <c r="C68" s="223"/>
      <c r="D68" s="218"/>
      <c r="E68" s="219"/>
      <c r="F68" s="218"/>
      <c r="G68" s="185">
        <v>0</v>
      </c>
      <c r="H68" s="245">
        <v>0</v>
      </c>
      <c r="I68" s="219"/>
      <c r="J68" s="245">
        <v>0</v>
      </c>
      <c r="K68" s="219"/>
      <c r="L68" s="245">
        <v>0</v>
      </c>
      <c r="M68" s="219"/>
      <c r="N68" s="245">
        <v>0</v>
      </c>
      <c r="O68" s="220"/>
      <c r="P68" s="245">
        <v>0</v>
      </c>
      <c r="Q68" s="220"/>
      <c r="R68" s="245">
        <v>0</v>
      </c>
      <c r="S68" s="220"/>
      <c r="T68" s="245">
        <v>0</v>
      </c>
      <c r="U68" s="221"/>
      <c r="V68" s="185">
        <v>0</v>
      </c>
      <c r="W68" s="221"/>
      <c r="X68" s="185">
        <v>0</v>
      </c>
      <c r="Y68" s="221"/>
      <c r="Z68" s="185">
        <v>0</v>
      </c>
      <c r="AA68" s="221"/>
      <c r="AB68" s="185">
        <v>0</v>
      </c>
      <c r="AC68" s="185">
        <v>0</v>
      </c>
    </row>
    <row r="69" spans="1:29" x14ac:dyDescent="0.25">
      <c r="A69" s="246" t="s">
        <v>568</v>
      </c>
      <c r="B69" s="247" t="s">
        <v>552</v>
      </c>
      <c r="C69" s="223"/>
      <c r="D69" s="218"/>
      <c r="E69" s="219"/>
      <c r="F69" s="218"/>
      <c r="G69" s="185">
        <v>0</v>
      </c>
      <c r="H69" s="245">
        <v>0</v>
      </c>
      <c r="I69" s="219"/>
      <c r="J69" s="245">
        <v>0</v>
      </c>
      <c r="K69" s="219"/>
      <c r="L69" s="245">
        <v>0</v>
      </c>
      <c r="M69" s="219"/>
      <c r="N69" s="245">
        <v>0</v>
      </c>
      <c r="O69" s="220"/>
      <c r="P69" s="245">
        <v>0</v>
      </c>
      <c r="Q69" s="220"/>
      <c r="R69" s="245">
        <v>0</v>
      </c>
      <c r="S69" s="220"/>
      <c r="T69" s="245">
        <v>0</v>
      </c>
      <c r="U69" s="221"/>
      <c r="V69" s="185">
        <v>0</v>
      </c>
      <c r="W69" s="221"/>
      <c r="X69" s="185">
        <v>0</v>
      </c>
      <c r="Y69" s="221"/>
      <c r="Z69" s="185">
        <v>0</v>
      </c>
      <c r="AA69" s="221"/>
      <c r="AB69" s="185">
        <v>0</v>
      </c>
      <c r="AC69" s="185">
        <v>0</v>
      </c>
    </row>
    <row r="70" spans="1:29" x14ac:dyDescent="0.25">
      <c r="A70" s="246" t="s">
        <v>569</v>
      </c>
      <c r="B70" s="247" t="s">
        <v>554</v>
      </c>
      <c r="C70" s="223"/>
      <c r="D70" s="218"/>
      <c r="E70" s="219"/>
      <c r="F70" s="218"/>
      <c r="G70" s="185">
        <v>0</v>
      </c>
      <c r="H70" s="245">
        <v>0</v>
      </c>
      <c r="I70" s="219"/>
      <c r="J70" s="245">
        <v>0</v>
      </c>
      <c r="K70" s="219"/>
      <c r="L70" s="245">
        <v>0</v>
      </c>
      <c r="M70" s="219"/>
      <c r="N70" s="245">
        <v>0</v>
      </c>
      <c r="O70" s="220"/>
      <c r="P70" s="245">
        <v>0</v>
      </c>
      <c r="Q70" s="220"/>
      <c r="R70" s="245">
        <v>0</v>
      </c>
      <c r="S70" s="220"/>
      <c r="T70" s="245">
        <v>0</v>
      </c>
      <c r="U70" s="221"/>
      <c r="V70" s="185">
        <v>0</v>
      </c>
      <c r="W70" s="221"/>
      <c r="X70" s="185">
        <v>0</v>
      </c>
      <c r="Y70" s="221"/>
      <c r="Z70" s="185">
        <v>0</v>
      </c>
      <c r="AA70" s="221"/>
      <c r="AB70" s="185">
        <v>0</v>
      </c>
      <c r="AC70" s="185">
        <v>0</v>
      </c>
    </row>
    <row r="71" spans="1:29" x14ac:dyDescent="0.25">
      <c r="A71" s="246" t="s">
        <v>570</v>
      </c>
      <c r="B71" s="247" t="s">
        <v>556</v>
      </c>
      <c r="C71" s="223"/>
      <c r="D71" s="218"/>
      <c r="E71" s="219"/>
      <c r="F71" s="218"/>
      <c r="G71" s="185">
        <v>0</v>
      </c>
      <c r="H71" s="245">
        <v>0</v>
      </c>
      <c r="I71" s="219"/>
      <c r="J71" s="245">
        <v>0</v>
      </c>
      <c r="K71" s="219"/>
      <c r="L71" s="245">
        <v>0</v>
      </c>
      <c r="M71" s="219"/>
      <c r="N71" s="245">
        <v>0</v>
      </c>
      <c r="O71" s="220"/>
      <c r="P71" s="245">
        <v>0</v>
      </c>
      <c r="Q71" s="220"/>
      <c r="R71" s="245">
        <v>0</v>
      </c>
      <c r="S71" s="220"/>
      <c r="T71" s="245">
        <v>0</v>
      </c>
      <c r="U71" s="221"/>
      <c r="V71" s="185">
        <v>0</v>
      </c>
      <c r="W71" s="221"/>
      <c r="X71" s="185">
        <v>0</v>
      </c>
      <c r="Y71" s="221"/>
      <c r="Z71" s="185">
        <v>0</v>
      </c>
      <c r="AA71" s="221"/>
      <c r="AB71" s="185">
        <v>0</v>
      </c>
      <c r="AC71" s="185">
        <v>0</v>
      </c>
    </row>
    <row r="72" spans="1:29" x14ac:dyDescent="0.25">
      <c r="A72" s="246" t="s">
        <v>571</v>
      </c>
      <c r="B72" s="247" t="s">
        <v>558</v>
      </c>
      <c r="C72" s="223"/>
      <c r="D72" s="218"/>
      <c r="E72" s="219"/>
      <c r="F72" s="218"/>
      <c r="G72" s="185">
        <v>0</v>
      </c>
      <c r="H72" s="245">
        <v>0</v>
      </c>
      <c r="I72" s="219"/>
      <c r="J72" s="245">
        <v>0</v>
      </c>
      <c r="K72" s="219"/>
      <c r="L72" s="245">
        <v>0</v>
      </c>
      <c r="M72" s="219"/>
      <c r="N72" s="245">
        <v>0</v>
      </c>
      <c r="O72" s="220"/>
      <c r="P72" s="245">
        <v>0</v>
      </c>
      <c r="Q72" s="220"/>
      <c r="R72" s="245">
        <v>0</v>
      </c>
      <c r="S72" s="220"/>
      <c r="T72" s="245">
        <v>0</v>
      </c>
      <c r="U72" s="221"/>
      <c r="V72" s="185">
        <v>0</v>
      </c>
      <c r="W72" s="221"/>
      <c r="X72" s="185">
        <v>0</v>
      </c>
      <c r="Y72" s="221"/>
      <c r="Z72" s="185">
        <v>0</v>
      </c>
      <c r="AA72" s="221"/>
      <c r="AB72" s="185">
        <v>0</v>
      </c>
      <c r="AC72" s="185">
        <v>0</v>
      </c>
    </row>
    <row r="73" spans="1:29" x14ac:dyDescent="0.25">
      <c r="A73" s="246" t="s">
        <v>572</v>
      </c>
      <c r="B73" s="247" t="s">
        <v>560</v>
      </c>
      <c r="C73" s="223"/>
      <c r="D73" s="218"/>
      <c r="E73" s="219"/>
      <c r="F73" s="218"/>
      <c r="G73" s="185">
        <v>0</v>
      </c>
      <c r="H73" s="245">
        <v>0</v>
      </c>
      <c r="I73" s="219"/>
      <c r="J73" s="245">
        <v>0</v>
      </c>
      <c r="K73" s="219"/>
      <c r="L73" s="245">
        <v>0</v>
      </c>
      <c r="M73" s="219"/>
      <c r="N73" s="245">
        <v>0</v>
      </c>
      <c r="O73" s="220"/>
      <c r="P73" s="245">
        <v>0</v>
      </c>
      <c r="Q73" s="220"/>
      <c r="R73" s="245">
        <v>0</v>
      </c>
      <c r="S73" s="220"/>
      <c r="T73" s="245">
        <v>0</v>
      </c>
      <c r="U73" s="221"/>
      <c r="V73" s="185">
        <v>0</v>
      </c>
      <c r="W73" s="221"/>
      <c r="X73" s="185">
        <v>0</v>
      </c>
      <c r="Y73" s="221"/>
      <c r="Z73" s="185">
        <v>0</v>
      </c>
      <c r="AA73" s="221"/>
      <c r="AB73" s="185">
        <v>0</v>
      </c>
      <c r="AC73" s="185">
        <v>0</v>
      </c>
    </row>
    <row r="74" spans="1:29" ht="36.75" customHeight="1" x14ac:dyDescent="0.25">
      <c r="A74" s="246" t="s">
        <v>59</v>
      </c>
      <c r="B74" s="247" t="s">
        <v>236</v>
      </c>
      <c r="C74" s="223"/>
      <c r="D74" s="218"/>
      <c r="E74" s="219"/>
      <c r="F74" s="218"/>
      <c r="G74" s="185">
        <v>0</v>
      </c>
      <c r="H74" s="245">
        <v>0</v>
      </c>
      <c r="I74" s="219"/>
      <c r="J74" s="245">
        <v>0</v>
      </c>
      <c r="K74" s="219"/>
      <c r="L74" s="245">
        <v>0</v>
      </c>
      <c r="M74" s="219"/>
      <c r="N74" s="245">
        <v>0</v>
      </c>
      <c r="O74" s="220"/>
      <c r="P74" s="245">
        <v>0</v>
      </c>
      <c r="Q74" s="220"/>
      <c r="R74" s="245">
        <v>0</v>
      </c>
      <c r="S74" s="220"/>
      <c r="T74" s="245">
        <v>0</v>
      </c>
      <c r="U74" s="221"/>
      <c r="V74" s="185">
        <v>0</v>
      </c>
      <c r="W74" s="221"/>
      <c r="X74" s="185">
        <v>0</v>
      </c>
      <c r="Y74" s="221"/>
      <c r="Z74" s="185">
        <v>0</v>
      </c>
      <c r="AA74" s="221"/>
      <c r="AB74" s="185">
        <v>0</v>
      </c>
      <c r="AC74" s="185">
        <v>0</v>
      </c>
    </row>
    <row r="75" spans="1:29" x14ac:dyDescent="0.25">
      <c r="A75" s="246" t="s">
        <v>57</v>
      </c>
      <c r="B75" s="247" t="s">
        <v>141</v>
      </c>
      <c r="C75" s="223"/>
      <c r="D75" s="218"/>
      <c r="E75" s="219"/>
      <c r="F75" s="218"/>
      <c r="G75" s="185"/>
      <c r="H75" s="245"/>
      <c r="I75" s="219"/>
      <c r="J75" s="245"/>
      <c r="K75" s="219"/>
      <c r="L75" s="245"/>
      <c r="M75" s="219"/>
      <c r="N75" s="245"/>
      <c r="O75" s="220"/>
      <c r="P75" s="245"/>
      <c r="Q75" s="220"/>
      <c r="R75" s="245"/>
      <c r="S75" s="220"/>
      <c r="T75" s="245"/>
      <c r="U75" s="221"/>
      <c r="V75" s="185"/>
      <c r="W75" s="221"/>
      <c r="X75" s="185"/>
      <c r="Y75" s="221"/>
      <c r="Z75" s="185"/>
      <c r="AA75" s="221"/>
      <c r="AB75" s="185"/>
      <c r="AC75" s="185"/>
    </row>
    <row r="76" spans="1:29" x14ac:dyDescent="0.25">
      <c r="A76" s="246" t="s">
        <v>231</v>
      </c>
      <c r="B76" s="247" t="s">
        <v>547</v>
      </c>
      <c r="C76" s="223"/>
      <c r="D76" s="218"/>
      <c r="E76" s="219"/>
      <c r="F76" s="218"/>
      <c r="G76" s="185">
        <v>0</v>
      </c>
      <c r="H76" s="245">
        <v>0</v>
      </c>
      <c r="I76" s="219"/>
      <c r="J76" s="245">
        <v>0</v>
      </c>
      <c r="K76" s="219"/>
      <c r="L76" s="245">
        <v>0</v>
      </c>
      <c r="M76" s="219"/>
      <c r="N76" s="245">
        <v>0</v>
      </c>
      <c r="O76" s="220"/>
      <c r="P76" s="245">
        <v>0</v>
      </c>
      <c r="Q76" s="220"/>
      <c r="R76" s="245">
        <v>0</v>
      </c>
      <c r="S76" s="220"/>
      <c r="T76" s="245">
        <v>0</v>
      </c>
      <c r="U76" s="221"/>
      <c r="V76" s="185">
        <v>0</v>
      </c>
      <c r="W76" s="221"/>
      <c r="X76" s="185">
        <v>0</v>
      </c>
      <c r="Y76" s="221"/>
      <c r="Z76" s="185">
        <v>0</v>
      </c>
      <c r="AA76" s="221"/>
      <c r="AB76" s="185">
        <v>0</v>
      </c>
      <c r="AC76" s="185">
        <v>0</v>
      </c>
    </row>
    <row r="77" spans="1:29" ht="31.5" x14ac:dyDescent="0.25">
      <c r="A77" s="246" t="s">
        <v>232</v>
      </c>
      <c r="B77" s="247" t="s">
        <v>548</v>
      </c>
      <c r="C77" s="223"/>
      <c r="D77" s="218"/>
      <c r="E77" s="219"/>
      <c r="F77" s="218"/>
      <c r="G77" s="185">
        <v>0</v>
      </c>
      <c r="H77" s="245">
        <v>0</v>
      </c>
      <c r="I77" s="219"/>
      <c r="J77" s="245">
        <v>0</v>
      </c>
      <c r="K77" s="219"/>
      <c r="L77" s="245">
        <v>0</v>
      </c>
      <c r="M77" s="219"/>
      <c r="N77" s="245">
        <v>0</v>
      </c>
      <c r="O77" s="220"/>
      <c r="P77" s="245">
        <v>0</v>
      </c>
      <c r="Q77" s="220"/>
      <c r="R77" s="245">
        <v>0</v>
      </c>
      <c r="S77" s="220"/>
      <c r="T77" s="245">
        <v>0</v>
      </c>
      <c r="U77" s="221"/>
      <c r="V77" s="185">
        <v>0</v>
      </c>
      <c r="W77" s="221"/>
      <c r="X77" s="185">
        <v>0</v>
      </c>
      <c r="Y77" s="221"/>
      <c r="Z77" s="185">
        <v>0</v>
      </c>
      <c r="AA77" s="221"/>
      <c r="AB77" s="185">
        <v>0</v>
      </c>
      <c r="AC77" s="185">
        <v>0</v>
      </c>
    </row>
    <row r="78" spans="1:29" x14ac:dyDescent="0.25">
      <c r="A78" s="246" t="s">
        <v>233</v>
      </c>
      <c r="B78" s="247" t="s">
        <v>157</v>
      </c>
      <c r="C78" s="223"/>
      <c r="D78" s="218"/>
      <c r="E78" s="219"/>
      <c r="F78" s="218"/>
      <c r="G78" s="185">
        <v>0</v>
      </c>
      <c r="H78" s="245">
        <v>0</v>
      </c>
      <c r="I78" s="219"/>
      <c r="J78" s="245">
        <v>0</v>
      </c>
      <c r="K78" s="219"/>
      <c r="L78" s="245">
        <v>0</v>
      </c>
      <c r="M78" s="219"/>
      <c r="N78" s="245">
        <v>0</v>
      </c>
      <c r="O78" s="220"/>
      <c r="P78" s="245">
        <v>0</v>
      </c>
      <c r="Q78" s="220"/>
      <c r="R78" s="245">
        <v>0</v>
      </c>
      <c r="S78" s="220"/>
      <c r="T78" s="245">
        <v>0</v>
      </c>
      <c r="U78" s="221"/>
      <c r="V78" s="185">
        <v>0</v>
      </c>
      <c r="W78" s="221"/>
      <c r="X78" s="185">
        <v>0</v>
      </c>
      <c r="Y78" s="221"/>
      <c r="Z78" s="185">
        <v>0</v>
      </c>
      <c r="AA78" s="221"/>
      <c r="AB78" s="185">
        <v>0</v>
      </c>
      <c r="AC78" s="185">
        <v>0</v>
      </c>
    </row>
    <row r="79" spans="1:29" x14ac:dyDescent="0.25">
      <c r="A79" s="246" t="s">
        <v>234</v>
      </c>
      <c r="B79" s="247" t="s">
        <v>573</v>
      </c>
      <c r="C79" s="223"/>
      <c r="D79" s="218"/>
      <c r="E79" s="219"/>
      <c r="F79" s="218"/>
      <c r="G79" s="185">
        <v>0</v>
      </c>
      <c r="H79" s="245">
        <v>0</v>
      </c>
      <c r="I79" s="219"/>
      <c r="J79" s="245">
        <v>0</v>
      </c>
      <c r="K79" s="219"/>
      <c r="L79" s="245">
        <v>0</v>
      </c>
      <c r="M79" s="219"/>
      <c r="N79" s="245">
        <v>0</v>
      </c>
      <c r="O79" s="220"/>
      <c r="P79" s="245">
        <v>0</v>
      </c>
      <c r="Q79" s="220"/>
      <c r="R79" s="245">
        <v>0</v>
      </c>
      <c r="S79" s="220"/>
      <c r="T79" s="245">
        <v>0</v>
      </c>
      <c r="U79" s="221"/>
      <c r="V79" s="185">
        <v>0</v>
      </c>
      <c r="W79" s="221"/>
      <c r="X79" s="185">
        <v>0</v>
      </c>
      <c r="Y79" s="221"/>
      <c r="Z79" s="185">
        <v>0</v>
      </c>
      <c r="AA79" s="221"/>
      <c r="AB79" s="185">
        <v>0</v>
      </c>
      <c r="AC79" s="185">
        <v>0</v>
      </c>
    </row>
    <row r="80" spans="1:29" x14ac:dyDescent="0.25">
      <c r="A80" s="246" t="s">
        <v>235</v>
      </c>
      <c r="B80" s="247" t="s">
        <v>550</v>
      </c>
      <c r="C80" s="223"/>
      <c r="D80" s="218"/>
      <c r="E80" s="219"/>
      <c r="F80" s="218"/>
      <c r="G80" s="185">
        <v>0</v>
      </c>
      <c r="H80" s="245">
        <v>0</v>
      </c>
      <c r="I80" s="219"/>
      <c r="J80" s="245">
        <v>0</v>
      </c>
      <c r="K80" s="219"/>
      <c r="L80" s="245">
        <v>0</v>
      </c>
      <c r="M80" s="219"/>
      <c r="N80" s="245">
        <v>0</v>
      </c>
      <c r="O80" s="220"/>
      <c r="P80" s="245">
        <v>0</v>
      </c>
      <c r="Q80" s="220"/>
      <c r="R80" s="245">
        <v>0</v>
      </c>
      <c r="S80" s="220"/>
      <c r="T80" s="245">
        <v>0</v>
      </c>
      <c r="U80" s="221"/>
      <c r="V80" s="185">
        <v>0</v>
      </c>
      <c r="W80" s="221"/>
      <c r="X80" s="185">
        <v>0</v>
      </c>
      <c r="Y80" s="221"/>
      <c r="Z80" s="185">
        <v>0</v>
      </c>
      <c r="AA80" s="221"/>
      <c r="AB80" s="185">
        <v>0</v>
      </c>
      <c r="AC80" s="185">
        <v>0</v>
      </c>
    </row>
    <row r="81" spans="1:29" x14ac:dyDescent="0.25">
      <c r="A81" s="246" t="s">
        <v>574</v>
      </c>
      <c r="B81" s="247" t="s">
        <v>551</v>
      </c>
      <c r="C81" s="223"/>
      <c r="D81" s="218"/>
      <c r="E81" s="219"/>
      <c r="F81" s="218"/>
      <c r="G81" s="185">
        <v>0</v>
      </c>
      <c r="H81" s="245">
        <v>0</v>
      </c>
      <c r="I81" s="219"/>
      <c r="J81" s="245">
        <v>0</v>
      </c>
      <c r="K81" s="219"/>
      <c r="L81" s="245">
        <v>0</v>
      </c>
      <c r="M81" s="219"/>
      <c r="N81" s="245">
        <v>0</v>
      </c>
      <c r="O81" s="220"/>
      <c r="P81" s="245">
        <v>0</v>
      </c>
      <c r="Q81" s="220"/>
      <c r="R81" s="245">
        <v>0</v>
      </c>
      <c r="S81" s="220"/>
      <c r="T81" s="245">
        <v>0</v>
      </c>
      <c r="U81" s="221"/>
      <c r="V81" s="185">
        <v>0</v>
      </c>
      <c r="W81" s="221"/>
      <c r="X81" s="185">
        <v>0</v>
      </c>
      <c r="Y81" s="221"/>
      <c r="Z81" s="185">
        <v>0</v>
      </c>
      <c r="AA81" s="221"/>
      <c r="AB81" s="185">
        <v>0</v>
      </c>
      <c r="AC81" s="185">
        <v>0</v>
      </c>
    </row>
    <row r="82" spans="1:29" x14ac:dyDescent="0.25">
      <c r="A82" s="246" t="s">
        <v>575</v>
      </c>
      <c r="B82" s="247" t="s">
        <v>552</v>
      </c>
      <c r="C82" s="223"/>
      <c r="D82" s="218"/>
      <c r="E82" s="219"/>
      <c r="F82" s="218"/>
      <c r="G82" s="185">
        <v>0</v>
      </c>
      <c r="H82" s="245">
        <v>0</v>
      </c>
      <c r="I82" s="219"/>
      <c r="J82" s="245">
        <v>0</v>
      </c>
      <c r="K82" s="219"/>
      <c r="L82" s="245">
        <v>0</v>
      </c>
      <c r="M82" s="219"/>
      <c r="N82" s="245">
        <v>0</v>
      </c>
      <c r="O82" s="220"/>
      <c r="P82" s="245">
        <v>0</v>
      </c>
      <c r="Q82" s="220"/>
      <c r="R82" s="245">
        <v>0</v>
      </c>
      <c r="S82" s="220"/>
      <c r="T82" s="245">
        <v>0</v>
      </c>
      <c r="U82" s="221"/>
      <c r="V82" s="185">
        <v>0</v>
      </c>
      <c r="W82" s="221"/>
      <c r="X82" s="185">
        <v>0</v>
      </c>
      <c r="Y82" s="221"/>
      <c r="Z82" s="185">
        <v>0</v>
      </c>
      <c r="AA82" s="221"/>
      <c r="AB82" s="185">
        <v>0</v>
      </c>
      <c r="AC82" s="185">
        <v>0</v>
      </c>
    </row>
    <row r="83" spans="1:29" x14ac:dyDescent="0.25">
      <c r="A83" s="246" t="s">
        <v>576</v>
      </c>
      <c r="B83" s="247" t="s">
        <v>554</v>
      </c>
      <c r="C83" s="223"/>
      <c r="D83" s="218"/>
      <c r="E83" s="219"/>
      <c r="F83" s="218"/>
      <c r="G83" s="185">
        <v>0</v>
      </c>
      <c r="H83" s="245">
        <v>0</v>
      </c>
      <c r="I83" s="219"/>
      <c r="J83" s="245">
        <v>0</v>
      </c>
      <c r="K83" s="219"/>
      <c r="L83" s="245">
        <v>0</v>
      </c>
      <c r="M83" s="219"/>
      <c r="N83" s="245">
        <v>0</v>
      </c>
      <c r="O83" s="220"/>
      <c r="P83" s="245">
        <v>0</v>
      </c>
      <c r="Q83" s="220"/>
      <c r="R83" s="245">
        <v>0</v>
      </c>
      <c r="S83" s="220"/>
      <c r="T83" s="245">
        <v>0</v>
      </c>
      <c r="U83" s="221"/>
      <c r="V83" s="185">
        <v>0</v>
      </c>
      <c r="W83" s="221"/>
      <c r="X83" s="185">
        <v>0</v>
      </c>
      <c r="Y83" s="221"/>
      <c r="Z83" s="185">
        <v>0</v>
      </c>
      <c r="AA83" s="221"/>
      <c r="AB83" s="185">
        <v>0</v>
      </c>
      <c r="AC83" s="185">
        <v>0</v>
      </c>
    </row>
    <row r="84" spans="1:29" x14ac:dyDescent="0.25">
      <c r="A84" s="246" t="s">
        <v>577</v>
      </c>
      <c r="B84" s="247" t="s">
        <v>556</v>
      </c>
      <c r="C84" s="223"/>
      <c r="D84" s="218"/>
      <c r="E84" s="219"/>
      <c r="F84" s="218"/>
      <c r="G84" s="185">
        <v>0</v>
      </c>
      <c r="H84" s="245">
        <v>0</v>
      </c>
      <c r="I84" s="219"/>
      <c r="J84" s="245">
        <v>0</v>
      </c>
      <c r="K84" s="219"/>
      <c r="L84" s="245">
        <v>0</v>
      </c>
      <c r="M84" s="219"/>
      <c r="N84" s="245">
        <v>0</v>
      </c>
      <c r="O84" s="220"/>
      <c r="P84" s="245">
        <v>0</v>
      </c>
      <c r="Q84" s="220"/>
      <c r="R84" s="245">
        <v>0</v>
      </c>
      <c r="S84" s="220"/>
      <c r="T84" s="245">
        <v>0</v>
      </c>
      <c r="U84" s="221"/>
      <c r="V84" s="185">
        <v>0</v>
      </c>
      <c r="W84" s="221"/>
      <c r="X84" s="185">
        <v>0</v>
      </c>
      <c r="Y84" s="221"/>
      <c r="Z84" s="185">
        <v>0</v>
      </c>
      <c r="AA84" s="221"/>
      <c r="AB84" s="185">
        <v>0</v>
      </c>
      <c r="AC84" s="185">
        <v>0</v>
      </c>
    </row>
    <row r="85" spans="1:29" x14ac:dyDescent="0.25">
      <c r="A85" s="246" t="s">
        <v>578</v>
      </c>
      <c r="B85" s="247" t="s">
        <v>558</v>
      </c>
      <c r="C85" s="223"/>
      <c r="D85" s="218"/>
      <c r="E85" s="219"/>
      <c r="F85" s="218"/>
      <c r="G85" s="185">
        <v>0</v>
      </c>
      <c r="H85" s="245">
        <v>0</v>
      </c>
      <c r="I85" s="219"/>
      <c r="J85" s="245">
        <v>0</v>
      </c>
      <c r="K85" s="219"/>
      <c r="L85" s="245">
        <v>0</v>
      </c>
      <c r="M85" s="219"/>
      <c r="N85" s="245">
        <v>0</v>
      </c>
      <c r="O85" s="220"/>
      <c r="P85" s="245">
        <v>0</v>
      </c>
      <c r="Q85" s="220"/>
      <c r="R85" s="245">
        <v>0</v>
      </c>
      <c r="S85" s="220"/>
      <c r="T85" s="245">
        <v>0</v>
      </c>
      <c r="U85" s="221"/>
      <c r="V85" s="185">
        <v>0</v>
      </c>
      <c r="W85" s="221"/>
      <c r="X85" s="185">
        <v>0</v>
      </c>
      <c r="Y85" s="221"/>
      <c r="Z85" s="185">
        <v>0</v>
      </c>
      <c r="AA85" s="221"/>
      <c r="AB85" s="185">
        <v>0</v>
      </c>
      <c r="AC85" s="185">
        <v>0</v>
      </c>
    </row>
    <row r="86" spans="1:29" x14ac:dyDescent="0.25">
      <c r="A86" s="246" t="s">
        <v>579</v>
      </c>
      <c r="B86" s="247" t="s">
        <v>560</v>
      </c>
      <c r="C86" s="223"/>
      <c r="D86" s="218"/>
      <c r="E86" s="219"/>
      <c r="F86" s="218"/>
      <c r="G86" s="185">
        <v>0</v>
      </c>
      <c r="H86" s="245">
        <v>0</v>
      </c>
      <c r="I86" s="219"/>
      <c r="J86" s="245">
        <v>0</v>
      </c>
      <c r="K86" s="219"/>
      <c r="L86" s="254">
        <v>0</v>
      </c>
      <c r="M86" s="255"/>
      <c r="N86" s="254">
        <v>0</v>
      </c>
      <c r="O86" s="256"/>
      <c r="P86" s="245">
        <v>0</v>
      </c>
      <c r="Q86" s="220"/>
      <c r="R86" s="245">
        <v>0</v>
      </c>
      <c r="S86" s="220"/>
      <c r="T86" s="245">
        <v>0</v>
      </c>
      <c r="U86" s="221"/>
      <c r="V86" s="185">
        <v>0</v>
      </c>
      <c r="W86" s="221"/>
      <c r="X86" s="185">
        <v>0</v>
      </c>
      <c r="Y86" s="221"/>
      <c r="Z86" s="185">
        <v>0</v>
      </c>
      <c r="AA86" s="221"/>
      <c r="AB86" s="185">
        <v>0</v>
      </c>
      <c r="AC86" s="18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3" zoomScale="80" zoomScaleSheetLayoutView="80" workbookViewId="0">
      <selection activeCell="A15" sqref="A15:AV15"/>
    </sheetView>
  </sheetViews>
  <sheetFormatPr defaultColWidth="9.140625" defaultRowHeight="15" x14ac:dyDescent="0.25"/>
  <cols>
    <col min="1" max="1" width="6.140625" style="19" customWidth="1"/>
    <col min="2" max="2" width="11.710937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6" t="s">
        <v>512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s="157" customFormat="1" ht="18.75" x14ac:dyDescent="0.3">
      <c r="A12" s="263" t="str">
        <f>'1. паспорт местоположение'!A12:C12</f>
        <v>H_TP3300.VL.0071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157" customFormat="1" ht="18.75" x14ac:dyDescent="0.3">
      <c r="A15" s="263" t="str">
        <f>'1. паспорт местоположение'!A15:C15</f>
        <v>Реконструкция ВЛ-10 кВ ф. Учхоз от ПС 110/10 кВ «Утяшево»» в пос. Рощино ул. Гагарина 25 г. Тюмень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9" s="22" customFormat="1" x14ac:dyDescent="0.25">
      <c r="A21" s="343" t="s">
        <v>430</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9" s="22" customFormat="1" ht="58.5" customHeight="1" x14ac:dyDescent="0.25">
      <c r="A22" s="344" t="s">
        <v>53</v>
      </c>
      <c r="B22" s="347" t="s">
        <v>25</v>
      </c>
      <c r="C22" s="344" t="s">
        <v>52</v>
      </c>
      <c r="D22" s="344" t="s">
        <v>51</v>
      </c>
      <c r="E22" s="350" t="s">
        <v>441</v>
      </c>
      <c r="F22" s="351"/>
      <c r="G22" s="351"/>
      <c r="H22" s="351"/>
      <c r="I22" s="351"/>
      <c r="J22" s="351"/>
      <c r="K22" s="351"/>
      <c r="L22" s="352"/>
      <c r="M22" s="344" t="s">
        <v>50</v>
      </c>
      <c r="N22" s="344" t="s">
        <v>49</v>
      </c>
      <c r="O22" s="344" t="s">
        <v>48</v>
      </c>
      <c r="P22" s="354" t="s">
        <v>244</v>
      </c>
      <c r="Q22" s="354" t="s">
        <v>47</v>
      </c>
      <c r="R22" s="354" t="s">
        <v>46</v>
      </c>
      <c r="S22" s="354" t="s">
        <v>45</v>
      </c>
      <c r="T22" s="354"/>
      <c r="U22" s="357" t="s">
        <v>44</v>
      </c>
      <c r="V22" s="357" t="s">
        <v>43</v>
      </c>
      <c r="W22" s="354" t="s">
        <v>42</v>
      </c>
      <c r="X22" s="354" t="s">
        <v>41</v>
      </c>
      <c r="Y22" s="354" t="s">
        <v>40</v>
      </c>
      <c r="Z22" s="353"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64" t="s">
        <v>26</v>
      </c>
    </row>
    <row r="23" spans="1:49" s="22" customFormat="1" ht="64.5" customHeight="1" x14ac:dyDescent="0.25">
      <c r="A23" s="345"/>
      <c r="B23" s="348"/>
      <c r="C23" s="345"/>
      <c r="D23" s="345"/>
      <c r="E23" s="362" t="s">
        <v>24</v>
      </c>
      <c r="F23" s="360" t="s">
        <v>140</v>
      </c>
      <c r="G23" s="360" t="s">
        <v>139</v>
      </c>
      <c r="H23" s="360" t="s">
        <v>138</v>
      </c>
      <c r="I23" s="358" t="s">
        <v>352</v>
      </c>
      <c r="J23" s="358" t="s">
        <v>353</v>
      </c>
      <c r="K23" s="358" t="s">
        <v>354</v>
      </c>
      <c r="L23" s="360" t="s">
        <v>81</v>
      </c>
      <c r="M23" s="345"/>
      <c r="N23" s="345"/>
      <c r="O23" s="345"/>
      <c r="P23" s="354"/>
      <c r="Q23" s="354"/>
      <c r="R23" s="354"/>
      <c r="S23" s="355" t="s">
        <v>3</v>
      </c>
      <c r="T23" s="355" t="s">
        <v>12</v>
      </c>
      <c r="U23" s="357"/>
      <c r="V23" s="357"/>
      <c r="W23" s="354"/>
      <c r="X23" s="354"/>
      <c r="Y23" s="354"/>
      <c r="Z23" s="354"/>
      <c r="AA23" s="354"/>
      <c r="AB23" s="354"/>
      <c r="AC23" s="354"/>
      <c r="AD23" s="354"/>
      <c r="AE23" s="354"/>
      <c r="AF23" s="354" t="s">
        <v>23</v>
      </c>
      <c r="AG23" s="354"/>
      <c r="AH23" s="354" t="s">
        <v>22</v>
      </c>
      <c r="AI23" s="354"/>
      <c r="AJ23" s="344" t="s">
        <v>21</v>
      </c>
      <c r="AK23" s="344" t="s">
        <v>20</v>
      </c>
      <c r="AL23" s="344" t="s">
        <v>19</v>
      </c>
      <c r="AM23" s="344" t="s">
        <v>18</v>
      </c>
      <c r="AN23" s="344" t="s">
        <v>17</v>
      </c>
      <c r="AO23" s="344" t="s">
        <v>16</v>
      </c>
      <c r="AP23" s="344" t="s">
        <v>15</v>
      </c>
      <c r="AQ23" s="366" t="s">
        <v>12</v>
      </c>
      <c r="AR23" s="354"/>
      <c r="AS23" s="354"/>
      <c r="AT23" s="354"/>
      <c r="AU23" s="354"/>
      <c r="AV23" s="365"/>
    </row>
    <row r="24" spans="1:49" s="22" customFormat="1" ht="96.75" customHeight="1" x14ac:dyDescent="0.25">
      <c r="A24" s="346"/>
      <c r="B24" s="349"/>
      <c r="C24" s="346"/>
      <c r="D24" s="346"/>
      <c r="E24" s="363"/>
      <c r="F24" s="361"/>
      <c r="G24" s="361"/>
      <c r="H24" s="361"/>
      <c r="I24" s="359"/>
      <c r="J24" s="359"/>
      <c r="K24" s="359"/>
      <c r="L24" s="361"/>
      <c r="M24" s="346"/>
      <c r="N24" s="346"/>
      <c r="O24" s="346"/>
      <c r="P24" s="354"/>
      <c r="Q24" s="354"/>
      <c r="R24" s="354"/>
      <c r="S24" s="356"/>
      <c r="T24" s="356"/>
      <c r="U24" s="357"/>
      <c r="V24" s="357"/>
      <c r="W24" s="354"/>
      <c r="X24" s="354"/>
      <c r="Y24" s="354"/>
      <c r="Z24" s="354"/>
      <c r="AA24" s="354"/>
      <c r="AB24" s="354"/>
      <c r="AC24" s="354"/>
      <c r="AD24" s="354"/>
      <c r="AE24" s="354"/>
      <c r="AF24" s="143" t="s">
        <v>14</v>
      </c>
      <c r="AG24" s="143" t="s">
        <v>13</v>
      </c>
      <c r="AH24" s="88" t="s">
        <v>3</v>
      </c>
      <c r="AI24" s="88" t="s">
        <v>12</v>
      </c>
      <c r="AJ24" s="346"/>
      <c r="AK24" s="346"/>
      <c r="AL24" s="346"/>
      <c r="AM24" s="346"/>
      <c r="AN24" s="346"/>
      <c r="AO24" s="346"/>
      <c r="AP24" s="346"/>
      <c r="AQ24" s="367"/>
      <c r="AR24" s="354"/>
      <c r="AS24" s="354"/>
      <c r="AT24" s="354"/>
      <c r="AU24" s="354"/>
      <c r="AV24" s="365"/>
      <c r="AW24" s="171">
        <f>SUM(AW26:AW29)</f>
        <v>0.51200000000000001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6.5" x14ac:dyDescent="0.2">
      <c r="A26" s="146">
        <v>1</v>
      </c>
      <c r="B26" s="148" t="s">
        <v>529</v>
      </c>
      <c r="C26" s="148" t="s">
        <v>492</v>
      </c>
      <c r="D26" s="127" t="s">
        <v>500</v>
      </c>
      <c r="E26" s="146" t="s">
        <v>315</v>
      </c>
      <c r="F26" s="146" t="s">
        <v>315</v>
      </c>
      <c r="G26" s="146" t="s">
        <v>315</v>
      </c>
      <c r="H26" s="146" t="s">
        <v>315</v>
      </c>
      <c r="I26" s="146" t="s">
        <v>315</v>
      </c>
      <c r="J26" s="146" t="s">
        <v>315</v>
      </c>
      <c r="K26" s="146" t="s">
        <v>315</v>
      </c>
      <c r="L26" s="146" t="s">
        <v>315</v>
      </c>
      <c r="M26" s="147" t="s">
        <v>491</v>
      </c>
      <c r="N26" s="128" t="s">
        <v>490</v>
      </c>
      <c r="O26" s="148" t="s">
        <v>529</v>
      </c>
      <c r="P26" s="149">
        <v>424</v>
      </c>
      <c r="Q26" s="129" t="s">
        <v>494</v>
      </c>
      <c r="R26" s="149">
        <v>424</v>
      </c>
      <c r="S26" s="147" t="s">
        <v>493</v>
      </c>
      <c r="T26" s="147" t="s">
        <v>493</v>
      </c>
      <c r="U26" s="146">
        <v>3</v>
      </c>
      <c r="V26" s="146">
        <v>3</v>
      </c>
      <c r="W26" s="129" t="s">
        <v>495</v>
      </c>
      <c r="X26" s="126">
        <v>424</v>
      </c>
      <c r="Y26" s="146" t="s">
        <v>315</v>
      </c>
      <c r="Z26" s="146" t="s">
        <v>315</v>
      </c>
      <c r="AA26" s="146" t="s">
        <v>315</v>
      </c>
      <c r="AB26" s="126">
        <v>424</v>
      </c>
      <c r="AC26" s="125" t="s">
        <v>495</v>
      </c>
      <c r="AD26" s="126">
        <v>500</v>
      </c>
      <c r="AE26" s="126">
        <v>500</v>
      </c>
      <c r="AF26" s="146" t="s">
        <v>315</v>
      </c>
      <c r="AG26" s="146" t="s">
        <v>315</v>
      </c>
      <c r="AH26" s="146" t="s">
        <v>315</v>
      </c>
      <c r="AI26" s="146" t="s">
        <v>315</v>
      </c>
      <c r="AJ26" s="146" t="s">
        <v>315</v>
      </c>
      <c r="AK26" s="127">
        <v>42030</v>
      </c>
      <c r="AL26" s="146" t="s">
        <v>315</v>
      </c>
      <c r="AM26" s="146" t="s">
        <v>315</v>
      </c>
      <c r="AN26" s="146" t="s">
        <v>315</v>
      </c>
      <c r="AO26" s="146" t="s">
        <v>315</v>
      </c>
      <c r="AP26" s="127" t="s">
        <v>498</v>
      </c>
      <c r="AQ26" s="127" t="s">
        <v>498</v>
      </c>
      <c r="AR26" s="127" t="s">
        <v>498</v>
      </c>
      <c r="AS26" s="127" t="s">
        <v>498</v>
      </c>
      <c r="AT26" s="127" t="s">
        <v>499</v>
      </c>
      <c r="AU26" s="146" t="s">
        <v>315</v>
      </c>
      <c r="AV26" s="147" t="s">
        <v>528</v>
      </c>
      <c r="AW26" s="172">
        <v>0.5</v>
      </c>
    </row>
    <row r="27" spans="1:49"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29" t="s">
        <v>496</v>
      </c>
      <c r="X27" s="126">
        <v>427</v>
      </c>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73"/>
    </row>
    <row r="28" spans="1:49" ht="25.5"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29" t="s">
        <v>497</v>
      </c>
      <c r="X28" s="126">
        <v>433</v>
      </c>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73"/>
    </row>
    <row r="29" spans="1:49" s="20" customFormat="1" ht="96.75" customHeight="1" x14ac:dyDescent="0.2">
      <c r="A29" s="146">
        <v>2</v>
      </c>
      <c r="B29" s="148" t="s">
        <v>529</v>
      </c>
      <c r="C29" s="148" t="s">
        <v>492</v>
      </c>
      <c r="D29" s="127">
        <v>46174</v>
      </c>
      <c r="E29" s="146" t="s">
        <v>315</v>
      </c>
      <c r="F29" s="146" t="s">
        <v>315</v>
      </c>
      <c r="G29" s="146" t="s">
        <v>315</v>
      </c>
      <c r="H29" s="146" t="s">
        <v>315</v>
      </c>
      <c r="I29" s="146" t="s">
        <v>315</v>
      </c>
      <c r="J29" s="146" t="s">
        <v>315</v>
      </c>
      <c r="K29" s="146" t="s">
        <v>315</v>
      </c>
      <c r="L29" s="146" t="s">
        <v>315</v>
      </c>
      <c r="M29" s="147" t="s">
        <v>516</v>
      </c>
      <c r="N29" s="128" t="s">
        <v>503</v>
      </c>
      <c r="O29" s="148" t="s">
        <v>529</v>
      </c>
      <c r="P29" s="149">
        <v>22</v>
      </c>
      <c r="Q29" s="129" t="s">
        <v>504</v>
      </c>
      <c r="R29" s="149">
        <v>22</v>
      </c>
      <c r="S29" s="147" t="s">
        <v>505</v>
      </c>
      <c r="T29" s="147" t="s">
        <v>505</v>
      </c>
      <c r="U29" s="146">
        <v>1</v>
      </c>
      <c r="V29" s="146">
        <v>1</v>
      </c>
      <c r="W29" s="129" t="s">
        <v>506</v>
      </c>
      <c r="X29" s="126">
        <v>22</v>
      </c>
      <c r="Y29" s="146" t="s">
        <v>315</v>
      </c>
      <c r="Z29" s="146" t="s">
        <v>315</v>
      </c>
      <c r="AA29" s="146" t="s">
        <v>315</v>
      </c>
      <c r="AB29" s="126">
        <v>22</v>
      </c>
      <c r="AC29" s="129" t="s">
        <v>506</v>
      </c>
      <c r="AD29" s="126">
        <v>22</v>
      </c>
      <c r="AE29" s="152">
        <v>9</v>
      </c>
      <c r="AF29" s="146" t="s">
        <v>315</v>
      </c>
      <c r="AG29" s="146" t="s">
        <v>315</v>
      </c>
      <c r="AH29" s="146" t="s">
        <v>315</v>
      </c>
      <c r="AI29" s="146" t="s">
        <v>315</v>
      </c>
      <c r="AJ29" s="146" t="s">
        <v>315</v>
      </c>
      <c r="AK29" s="127">
        <v>43405</v>
      </c>
      <c r="AL29" s="147" t="s">
        <v>517</v>
      </c>
      <c r="AM29" s="146" t="s">
        <v>315</v>
      </c>
      <c r="AN29" s="146" t="s">
        <v>315</v>
      </c>
      <c r="AO29" s="146" t="s">
        <v>315</v>
      </c>
      <c r="AP29" s="127">
        <v>42523</v>
      </c>
      <c r="AQ29" s="127">
        <v>42523</v>
      </c>
      <c r="AR29" s="127">
        <v>42523</v>
      </c>
      <c r="AS29" s="127">
        <v>42523</v>
      </c>
      <c r="AT29" s="127">
        <v>46174</v>
      </c>
      <c r="AU29" s="146" t="s">
        <v>315</v>
      </c>
      <c r="AV29" s="153" t="s">
        <v>527</v>
      </c>
      <c r="AW29" s="172">
        <v>1.2E-2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dataValidations count="4">
    <dataValidation operator="greaterThan" allowBlank="1" showInputMessage="1" showErrorMessage="1" error="можно вводить только числа" sqref="Q26"/>
    <dataValidation type="decimal" operator="greaterThan" allowBlank="1" showInputMessage="1" showErrorMessage="1" error="можно вводить только числа" sqref="X26:X28 AB26">
      <formula1>0</formula1>
    </dataValidation>
    <dataValidation type="decimal" operator="greaterThanOrEqual" allowBlank="1" showInputMessage="1" showErrorMessage="1" error="можно вводить только числа" sqref="AD26:AE26">
      <formula1>0</formula1>
    </dataValidation>
    <dataValidation type="date" allowBlank="1" showInputMessage="1" showErrorMessage="1" error="можно вводить дату между 01.01.2000 и 01.01.2050" prompt="ДД.ММ.ГГГГ" sqref="D26 AP26:AT26 AK26">
      <formula1>36526</formula1>
      <formula2>54789</formula2>
    </dataValidation>
  </dataValidation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6" sqref="B26"/>
    </sheetView>
  </sheetViews>
  <sheetFormatPr defaultRowHeight="15" x14ac:dyDescent="0.25"/>
  <cols>
    <col min="1" max="1" width="54" style="188" customWidth="1"/>
    <col min="2" max="2" width="55.5703125" style="188" customWidth="1"/>
    <col min="3" max="16384" width="9.140625" style="188"/>
  </cols>
  <sheetData>
    <row r="1" spans="1:2" ht="18.75" x14ac:dyDescent="0.25">
      <c r="A1" s="82"/>
      <c r="B1" s="189" t="s">
        <v>70</v>
      </c>
    </row>
    <row r="2" spans="1:2" ht="18.75" x14ac:dyDescent="0.3">
      <c r="A2" s="82"/>
      <c r="B2" s="190" t="s">
        <v>11</v>
      </c>
    </row>
    <row r="3" spans="1:2" ht="18.75" x14ac:dyDescent="0.3">
      <c r="A3" s="82"/>
      <c r="B3" s="190" t="s">
        <v>447</v>
      </c>
    </row>
    <row r="4" spans="1:2" ht="15.75" x14ac:dyDescent="0.25">
      <c r="A4" s="82"/>
      <c r="B4" s="39"/>
    </row>
    <row r="5" spans="1:2" ht="18.75" x14ac:dyDescent="0.3">
      <c r="A5" s="372" t="str">
        <f>'7. Паспорт отчет о закупке'!A5:AV5</f>
        <v>Год раскрытия информации: 2023 год</v>
      </c>
      <c r="B5" s="372"/>
    </row>
    <row r="6" spans="1:2" ht="18.75" x14ac:dyDescent="0.3">
      <c r="A6" s="174"/>
      <c r="B6" s="174"/>
    </row>
    <row r="7" spans="1:2" ht="18.75" x14ac:dyDescent="0.25">
      <c r="A7" s="298" t="s">
        <v>10</v>
      </c>
      <c r="B7" s="298"/>
    </row>
    <row r="8" spans="1:2" ht="18.75" x14ac:dyDescent="0.25">
      <c r="A8" s="191"/>
      <c r="B8" s="191"/>
    </row>
    <row r="9" spans="1:2" x14ac:dyDescent="0.25">
      <c r="A9" s="299" t="s">
        <v>512</v>
      </c>
      <c r="B9" s="299"/>
    </row>
    <row r="10" spans="1:2" ht="15.75" x14ac:dyDescent="0.25">
      <c r="A10" s="300" t="s">
        <v>9</v>
      </c>
      <c r="B10" s="300"/>
    </row>
    <row r="11" spans="1:2" ht="18.75" x14ac:dyDescent="0.25">
      <c r="A11" s="191"/>
      <c r="B11" s="191"/>
    </row>
    <row r="12" spans="1:2" x14ac:dyDescent="0.25">
      <c r="A12" s="299" t="str">
        <f>'7. Паспорт отчет о закупке'!A12:AV12</f>
        <v>H_TP3300.VL.0071</v>
      </c>
      <c r="B12" s="299"/>
    </row>
    <row r="13" spans="1:2" ht="15.75" x14ac:dyDescent="0.25">
      <c r="A13" s="300" t="s">
        <v>8</v>
      </c>
      <c r="B13" s="300"/>
    </row>
    <row r="14" spans="1:2" ht="18.75" x14ac:dyDescent="0.25">
      <c r="A14" s="11"/>
      <c r="B14" s="11"/>
    </row>
    <row r="15" spans="1:2" x14ac:dyDescent="0.25">
      <c r="A15" s="299" t="str">
        <f>'1. паспорт местоположение'!A15:C15</f>
        <v>Реконструкция ВЛ-10 кВ ф. Учхоз от ПС 110/10 кВ «Утяшево»» в пос. Рощино ул. Гагарина 25 г. Тюмень</v>
      </c>
      <c r="B15" s="299"/>
    </row>
    <row r="16" spans="1:2" ht="15.75" x14ac:dyDescent="0.25">
      <c r="A16" s="300" t="s">
        <v>7</v>
      </c>
      <c r="B16" s="300"/>
    </row>
    <row r="17" spans="1:2" ht="15.75" x14ac:dyDescent="0.25">
      <c r="A17" s="82"/>
      <c r="B17" s="83"/>
    </row>
    <row r="18" spans="1:2" x14ac:dyDescent="0.25">
      <c r="A18" s="310" t="s">
        <v>431</v>
      </c>
      <c r="B18" s="368"/>
    </row>
    <row r="19" spans="1:2" x14ac:dyDescent="0.25">
      <c r="A19" s="186"/>
      <c r="B19" s="187"/>
    </row>
    <row r="20" spans="1:2" ht="15.75" thickBot="1" x14ac:dyDescent="0.3"/>
    <row r="21" spans="1:2" ht="30" x14ac:dyDescent="0.25">
      <c r="A21" s="118" t="s">
        <v>470</v>
      </c>
      <c r="B21" s="212" t="s">
        <v>523</v>
      </c>
    </row>
    <row r="22" spans="1:2" ht="28.5" x14ac:dyDescent="0.25">
      <c r="A22" s="119" t="s">
        <v>322</v>
      </c>
      <c r="B22" s="169" t="s">
        <v>468</v>
      </c>
    </row>
    <row r="23" spans="1:2" ht="15.75" thickBot="1" x14ac:dyDescent="0.3">
      <c r="A23" s="119" t="s">
        <v>303</v>
      </c>
      <c r="B23" s="213" t="s">
        <v>524</v>
      </c>
    </row>
    <row r="24" spans="1:2" x14ac:dyDescent="0.25">
      <c r="A24" s="119" t="s">
        <v>323</v>
      </c>
      <c r="B24" s="84" t="s">
        <v>544</v>
      </c>
    </row>
    <row r="25" spans="1:2" x14ac:dyDescent="0.25">
      <c r="A25" s="120" t="s">
        <v>324</v>
      </c>
      <c r="B25" s="169">
        <v>2021</v>
      </c>
    </row>
    <row r="26" spans="1:2" ht="29.25" thickBot="1" x14ac:dyDescent="0.3">
      <c r="A26" s="120" t="s">
        <v>325</v>
      </c>
      <c r="B26" s="170" t="str">
        <f>'3.3 паспорт описание'!C30</f>
        <v>З</v>
      </c>
    </row>
    <row r="27" spans="1:2" ht="29.25" thickBot="1" x14ac:dyDescent="0.3">
      <c r="A27" s="121" t="s">
        <v>525</v>
      </c>
      <c r="B27" s="214">
        <f>'6.2. Паспорт фин осв ввод'!D24</f>
        <v>0.44565177</v>
      </c>
    </row>
    <row r="28" spans="1:2" ht="30.75" thickBot="1" x14ac:dyDescent="0.3">
      <c r="A28" s="117" t="s">
        <v>326</v>
      </c>
      <c r="B28" s="85" t="s">
        <v>543</v>
      </c>
    </row>
    <row r="29" spans="1:2" ht="28.5" x14ac:dyDescent="0.25">
      <c r="A29" s="121" t="s">
        <v>327</v>
      </c>
      <c r="B29" s="224">
        <v>0.51200000000000001</v>
      </c>
    </row>
    <row r="30" spans="1:2" ht="28.5" x14ac:dyDescent="0.25">
      <c r="A30" s="225" t="s">
        <v>328</v>
      </c>
      <c r="B30" s="226">
        <v>0.51200000000000001</v>
      </c>
    </row>
    <row r="31" spans="1:2" x14ac:dyDescent="0.25">
      <c r="A31" s="117" t="s">
        <v>329</v>
      </c>
      <c r="B31" s="227"/>
    </row>
    <row r="32" spans="1:2" ht="29.25" thickBot="1" x14ac:dyDescent="0.3">
      <c r="A32" s="228" t="s">
        <v>471</v>
      </c>
      <c r="B32" s="229">
        <v>0.5</v>
      </c>
    </row>
    <row r="33" spans="1:2" ht="30" x14ac:dyDescent="0.25">
      <c r="A33" s="230" t="s">
        <v>472</v>
      </c>
      <c r="B33" s="231">
        <v>0.5</v>
      </c>
    </row>
    <row r="34" spans="1:2" x14ac:dyDescent="0.25">
      <c r="A34" s="123" t="s">
        <v>330</v>
      </c>
      <c r="B34" s="122">
        <v>112.11</v>
      </c>
    </row>
    <row r="35" spans="1:2" x14ac:dyDescent="0.25">
      <c r="A35" s="123" t="s">
        <v>331</v>
      </c>
      <c r="B35" s="124">
        <v>0.432</v>
      </c>
    </row>
    <row r="36" spans="1:2" x14ac:dyDescent="0.25">
      <c r="A36" s="123" t="s">
        <v>332</v>
      </c>
      <c r="B36" s="124">
        <v>0.36199999999999999</v>
      </c>
    </row>
    <row r="37" spans="1:2" ht="43.5" thickBot="1" x14ac:dyDescent="0.3">
      <c r="A37" s="228" t="s">
        <v>473</v>
      </c>
      <c r="B37" s="229">
        <v>0</v>
      </c>
    </row>
    <row r="38" spans="1:2" ht="30" x14ac:dyDescent="0.25">
      <c r="A38" s="123" t="s">
        <v>474</v>
      </c>
      <c r="B38" s="122" t="s">
        <v>462</v>
      </c>
    </row>
    <row r="39" spans="1:2" x14ac:dyDescent="0.25">
      <c r="A39" s="123" t="s">
        <v>330</v>
      </c>
      <c r="B39" s="122" t="s">
        <v>462</v>
      </c>
    </row>
    <row r="40" spans="1:2" x14ac:dyDescent="0.25">
      <c r="A40" s="123" t="s">
        <v>331</v>
      </c>
      <c r="B40" s="122" t="s">
        <v>462</v>
      </c>
    </row>
    <row r="41" spans="1:2" x14ac:dyDescent="0.25">
      <c r="A41" s="123" t="s">
        <v>332</v>
      </c>
      <c r="B41" s="122" t="s">
        <v>462</v>
      </c>
    </row>
    <row r="42" spans="1:2" ht="29.25" thickBot="1" x14ac:dyDescent="0.3">
      <c r="A42" s="228" t="s">
        <v>475</v>
      </c>
      <c r="B42" s="229">
        <v>1.2E-2</v>
      </c>
    </row>
    <row r="43" spans="1:2" ht="45" x14ac:dyDescent="0.25">
      <c r="A43" s="230" t="s">
        <v>507</v>
      </c>
      <c r="B43" s="231">
        <v>1.2E-2</v>
      </c>
    </row>
    <row r="44" spans="1:2" x14ac:dyDescent="0.25">
      <c r="A44" s="123" t="s">
        <v>330</v>
      </c>
      <c r="B44" s="122">
        <v>2.69</v>
      </c>
    </row>
    <row r="45" spans="1:2" x14ac:dyDescent="0.25">
      <c r="A45" s="123" t="s">
        <v>331</v>
      </c>
      <c r="B45" s="124">
        <v>1.2E-2</v>
      </c>
    </row>
    <row r="46" spans="1:2" x14ac:dyDescent="0.25">
      <c r="A46" s="123" t="s">
        <v>332</v>
      </c>
      <c r="B46" s="124">
        <v>1.2E-2</v>
      </c>
    </row>
    <row r="47" spans="1:2" ht="29.25" thickBot="1" x14ac:dyDescent="0.3">
      <c r="A47" s="228" t="s">
        <v>333</v>
      </c>
      <c r="B47" s="232" t="s">
        <v>462</v>
      </c>
    </row>
    <row r="48" spans="1:2" x14ac:dyDescent="0.25">
      <c r="A48" s="123" t="s">
        <v>329</v>
      </c>
      <c r="B48" s="122" t="s">
        <v>462</v>
      </c>
    </row>
    <row r="49" spans="1:2" x14ac:dyDescent="0.25">
      <c r="A49" s="123" t="s">
        <v>476</v>
      </c>
      <c r="B49" s="122" t="s">
        <v>462</v>
      </c>
    </row>
    <row r="50" spans="1:2" x14ac:dyDescent="0.25">
      <c r="A50" s="123" t="s">
        <v>477</v>
      </c>
      <c r="B50" s="122" t="s">
        <v>462</v>
      </c>
    </row>
    <row r="51" spans="1:2" ht="30" x14ac:dyDescent="0.25">
      <c r="A51" s="123" t="s">
        <v>478</v>
      </c>
      <c r="B51" s="122" t="s">
        <v>462</v>
      </c>
    </row>
    <row r="52" spans="1:2" ht="15.75" thickBot="1" x14ac:dyDescent="0.3">
      <c r="A52" s="228" t="s">
        <v>334</v>
      </c>
      <c r="B52" s="232">
        <v>100</v>
      </c>
    </row>
    <row r="53" spans="1:2" ht="15.75" thickBot="1" x14ac:dyDescent="0.3">
      <c r="A53" s="228" t="s">
        <v>335</v>
      </c>
      <c r="B53" s="229">
        <v>0.44600000000000001</v>
      </c>
    </row>
    <row r="54" spans="1:2" ht="15.75" thickBot="1" x14ac:dyDescent="0.3">
      <c r="A54" s="228" t="s">
        <v>336</v>
      </c>
      <c r="B54" s="232">
        <v>100.9</v>
      </c>
    </row>
    <row r="55" spans="1:2" ht="15.75" thickBot="1" x14ac:dyDescent="0.3">
      <c r="A55" s="228" t="s">
        <v>337</v>
      </c>
      <c r="B55" s="229">
        <v>0.375</v>
      </c>
    </row>
    <row r="56" spans="1:2" ht="15.75" thickBot="1" x14ac:dyDescent="0.3">
      <c r="A56" s="228" t="s">
        <v>338</v>
      </c>
      <c r="B56" s="232" t="s">
        <v>462</v>
      </c>
    </row>
    <row r="57" spans="1:2" x14ac:dyDescent="0.25">
      <c r="A57" s="123" t="s">
        <v>339</v>
      </c>
      <c r="B57" s="122" t="s">
        <v>515</v>
      </c>
    </row>
    <row r="58" spans="1:2" x14ac:dyDescent="0.25">
      <c r="A58" s="123" t="s">
        <v>340</v>
      </c>
      <c r="B58" s="122" t="s">
        <v>479</v>
      </c>
    </row>
    <row r="59" spans="1:2" x14ac:dyDescent="0.25">
      <c r="A59" s="123" t="s">
        <v>341</v>
      </c>
      <c r="B59" s="122" t="s">
        <v>462</v>
      </c>
    </row>
    <row r="60" spans="1:2" ht="30" x14ac:dyDescent="0.25">
      <c r="A60" s="123" t="s">
        <v>539</v>
      </c>
      <c r="B60" s="122" t="s">
        <v>508</v>
      </c>
    </row>
    <row r="61" spans="1:2" x14ac:dyDescent="0.25">
      <c r="A61" s="123" t="s">
        <v>342</v>
      </c>
      <c r="B61" s="215" t="s">
        <v>315</v>
      </c>
    </row>
    <row r="62" spans="1:2" ht="29.25" thickBot="1" x14ac:dyDescent="0.3">
      <c r="A62" s="216" t="s">
        <v>343</v>
      </c>
      <c r="B62" s="215" t="s">
        <v>461</v>
      </c>
    </row>
    <row r="63" spans="1:2" ht="29.25" thickBot="1" x14ac:dyDescent="0.3">
      <c r="A63" s="216" t="s">
        <v>344</v>
      </c>
      <c r="B63" s="215" t="s">
        <v>315</v>
      </c>
    </row>
    <row r="64" spans="1:2" x14ac:dyDescent="0.25">
      <c r="A64" s="123" t="s">
        <v>329</v>
      </c>
      <c r="B64" s="215"/>
    </row>
    <row r="65" spans="1:2" x14ac:dyDescent="0.25">
      <c r="A65" s="123" t="s">
        <v>480</v>
      </c>
      <c r="B65" s="215" t="s">
        <v>315</v>
      </c>
    </row>
    <row r="66" spans="1:2" x14ac:dyDescent="0.25">
      <c r="A66" s="123" t="s">
        <v>481</v>
      </c>
      <c r="B66" s="215" t="s">
        <v>315</v>
      </c>
    </row>
    <row r="67" spans="1:2" ht="15.75" thickBot="1" x14ac:dyDescent="0.3">
      <c r="A67" s="216" t="s">
        <v>345</v>
      </c>
      <c r="B67" s="215" t="s">
        <v>461</v>
      </c>
    </row>
    <row r="68" spans="1:2" ht="15.75" thickBot="1" x14ac:dyDescent="0.3">
      <c r="A68" s="216" t="s">
        <v>346</v>
      </c>
      <c r="B68" s="215" t="s">
        <v>461</v>
      </c>
    </row>
    <row r="69" spans="1:2" x14ac:dyDescent="0.25">
      <c r="A69" s="123" t="s">
        <v>482</v>
      </c>
      <c r="B69" s="215" t="s">
        <v>315</v>
      </c>
    </row>
    <row r="70" spans="1:2" x14ac:dyDescent="0.25">
      <c r="A70" s="123" t="s">
        <v>483</v>
      </c>
      <c r="B70" s="215" t="s">
        <v>315</v>
      </c>
    </row>
    <row r="71" spans="1:2" ht="15.75" thickBot="1" x14ac:dyDescent="0.3">
      <c r="A71" s="123" t="s">
        <v>484</v>
      </c>
      <c r="B71" s="215" t="s">
        <v>315</v>
      </c>
    </row>
    <row r="72" spans="1:2" ht="29.25" thickBot="1" x14ac:dyDescent="0.3">
      <c r="A72" s="216" t="s">
        <v>347</v>
      </c>
      <c r="B72" s="154" t="s">
        <v>526</v>
      </c>
    </row>
    <row r="73" spans="1:2" ht="29.25" thickBot="1" x14ac:dyDescent="0.3">
      <c r="A73" s="216" t="s">
        <v>348</v>
      </c>
      <c r="B73" s="369"/>
    </row>
    <row r="74" spans="1:2" x14ac:dyDescent="0.25">
      <c r="A74" s="123" t="s">
        <v>485</v>
      </c>
      <c r="B74" s="370"/>
    </row>
    <row r="75" spans="1:2" x14ac:dyDescent="0.25">
      <c r="A75" s="123" t="s">
        <v>486</v>
      </c>
      <c r="B75" s="370"/>
    </row>
    <row r="76" spans="1:2" x14ac:dyDescent="0.25">
      <c r="A76" s="123" t="s">
        <v>487</v>
      </c>
      <c r="B76" s="370"/>
    </row>
    <row r="77" spans="1:2" x14ac:dyDescent="0.25">
      <c r="A77" s="123" t="s">
        <v>488</v>
      </c>
      <c r="B77" s="370"/>
    </row>
    <row r="78" spans="1:2" ht="15.75" thickBot="1" x14ac:dyDescent="0.3">
      <c r="A78" s="123" t="s">
        <v>489</v>
      </c>
      <c r="B78" s="37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2020-02-17T09:16:40Z</cp:lastPrinted>
  <dcterms:created xsi:type="dcterms:W3CDTF">2015-08-16T15:31:05Z</dcterms:created>
  <dcterms:modified xsi:type="dcterms:W3CDTF">2023-11-02T01:51:59Z</dcterms:modified>
</cp:coreProperties>
</file>